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93.175.46\Volume_2\Колледж\ОПОП\ОПОП 2023\Профессионалитет\09.02.07 Информационные системы и программирование\"/>
    </mc:Choice>
  </mc:AlternateContent>
  <xr:revisionPtr revIDLastSave="0" documentId="13_ncr:1_{B418D4F5-56BE-4924-BC56-29EF0C39EB8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УП" sheetId="6" r:id="rId1"/>
    <sheet name="КУГ " sheetId="5" r:id="rId2"/>
  </sheets>
  <definedNames>
    <definedName name="_xlnm.Print_Area" localSheetId="1">'КУГ '!$A$1:$BE$154</definedName>
    <definedName name="_xlnm.Print_Area" localSheetId="0">УП!$A$1:$K$97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5" i="5" l="1"/>
  <c r="T106" i="5"/>
  <c r="BE106" i="5" s="1"/>
  <c r="T107" i="5"/>
  <c r="AU106" i="5"/>
  <c r="AU107" i="5"/>
  <c r="BE107" i="5" s="1"/>
  <c r="AU18" i="5" l="1"/>
  <c r="T18" i="5"/>
  <c r="C8" i="5"/>
  <c r="BE18" i="5" l="1"/>
  <c r="R8" i="5"/>
  <c r="C20" i="6" l="1"/>
  <c r="C19" i="6"/>
  <c r="AU138" i="5" l="1"/>
  <c r="AU142" i="5"/>
  <c r="AU143" i="5"/>
  <c r="AU147" i="5"/>
  <c r="AU148" i="5"/>
  <c r="AU149" i="5"/>
  <c r="AU150" i="5"/>
  <c r="AU151" i="5"/>
  <c r="AU152" i="5"/>
  <c r="AU153" i="5"/>
  <c r="AU137" i="5"/>
  <c r="AV146" i="5"/>
  <c r="AV145" i="5" s="1"/>
  <c r="AV144" i="5" s="1"/>
  <c r="AW146" i="5"/>
  <c r="AW145" i="5" s="1"/>
  <c r="AW144" i="5" s="1"/>
  <c r="AX146" i="5"/>
  <c r="AX145" i="5" s="1"/>
  <c r="AX144" i="5" s="1"/>
  <c r="AY146" i="5"/>
  <c r="AY145" i="5" s="1"/>
  <c r="AY144" i="5" s="1"/>
  <c r="AZ146" i="5"/>
  <c r="AZ145" i="5" s="1"/>
  <c r="AZ144" i="5" s="1"/>
  <c r="BA146" i="5"/>
  <c r="BA145" i="5" s="1"/>
  <c r="BA144" i="5" s="1"/>
  <c r="BB146" i="5"/>
  <c r="BB145" i="5" s="1"/>
  <c r="BB144" i="5" s="1"/>
  <c r="BC146" i="5"/>
  <c r="BC145" i="5" s="1"/>
  <c r="BC144" i="5" s="1"/>
  <c r="BD146" i="5"/>
  <c r="BD145" i="5" s="1"/>
  <c r="BD144" i="5" s="1"/>
  <c r="AV141" i="5"/>
  <c r="AV140" i="5" s="1"/>
  <c r="AV139" i="5" s="1"/>
  <c r="AW141" i="5"/>
  <c r="AW140" i="5" s="1"/>
  <c r="AW139" i="5" s="1"/>
  <c r="AX141" i="5"/>
  <c r="AX140" i="5" s="1"/>
  <c r="AX139" i="5" s="1"/>
  <c r="AY141" i="5"/>
  <c r="AY140" i="5" s="1"/>
  <c r="AY139" i="5" s="1"/>
  <c r="AY135" i="5" s="1"/>
  <c r="AY154" i="5" s="1"/>
  <c r="AZ141" i="5"/>
  <c r="AZ140" i="5" s="1"/>
  <c r="AZ139" i="5" s="1"/>
  <c r="BA141" i="5"/>
  <c r="BA140" i="5" s="1"/>
  <c r="BA139" i="5" s="1"/>
  <c r="BB141" i="5"/>
  <c r="BB140" i="5" s="1"/>
  <c r="BB139" i="5" s="1"/>
  <c r="BC141" i="5"/>
  <c r="BC140" i="5" s="1"/>
  <c r="BC139" i="5" s="1"/>
  <c r="BD141" i="5"/>
  <c r="BD140" i="5" s="1"/>
  <c r="BD139" i="5" s="1"/>
  <c r="AV136" i="5"/>
  <c r="AW136" i="5"/>
  <c r="AX136" i="5"/>
  <c r="AY136" i="5"/>
  <c r="AZ136" i="5"/>
  <c r="BA136" i="5"/>
  <c r="BB136" i="5"/>
  <c r="BC136" i="5"/>
  <c r="BD136" i="5"/>
  <c r="V146" i="5"/>
  <c r="V145" i="5" s="1"/>
  <c r="V144" i="5" s="1"/>
  <c r="W146" i="5"/>
  <c r="W145" i="5" s="1"/>
  <c r="W144" i="5" s="1"/>
  <c r="X146" i="5"/>
  <c r="X145" i="5" s="1"/>
  <c r="X144" i="5" s="1"/>
  <c r="Y146" i="5"/>
  <c r="Y145" i="5" s="1"/>
  <c r="Y144" i="5" s="1"/>
  <c r="Z146" i="5"/>
  <c r="Z145" i="5" s="1"/>
  <c r="Z144" i="5" s="1"/>
  <c r="AA146" i="5"/>
  <c r="AA145" i="5" s="1"/>
  <c r="AA144" i="5" s="1"/>
  <c r="AB146" i="5"/>
  <c r="AB145" i="5" s="1"/>
  <c r="AB144" i="5" s="1"/>
  <c r="AC146" i="5"/>
  <c r="AC145" i="5" s="1"/>
  <c r="AC144" i="5" s="1"/>
  <c r="AD146" i="5"/>
  <c r="AD145" i="5" s="1"/>
  <c r="AD144" i="5" s="1"/>
  <c r="AE146" i="5"/>
  <c r="AE145" i="5" s="1"/>
  <c r="AE144" i="5" s="1"/>
  <c r="AF146" i="5"/>
  <c r="AF145" i="5" s="1"/>
  <c r="AF144" i="5" s="1"/>
  <c r="AG146" i="5"/>
  <c r="AG145" i="5" s="1"/>
  <c r="AG144" i="5" s="1"/>
  <c r="AH146" i="5"/>
  <c r="AH145" i="5" s="1"/>
  <c r="AH144" i="5" s="1"/>
  <c r="AI146" i="5"/>
  <c r="AI145" i="5" s="1"/>
  <c r="AI144" i="5" s="1"/>
  <c r="AJ146" i="5"/>
  <c r="AJ145" i="5" s="1"/>
  <c r="AJ144" i="5" s="1"/>
  <c r="AK146" i="5"/>
  <c r="AK145" i="5" s="1"/>
  <c r="AK144" i="5" s="1"/>
  <c r="AL146" i="5"/>
  <c r="AL145" i="5" s="1"/>
  <c r="AL144" i="5" s="1"/>
  <c r="AM146" i="5"/>
  <c r="AM145" i="5" s="1"/>
  <c r="AM144" i="5" s="1"/>
  <c r="AN146" i="5"/>
  <c r="AN145" i="5" s="1"/>
  <c r="AN144" i="5" s="1"/>
  <c r="AO146" i="5"/>
  <c r="AO145" i="5" s="1"/>
  <c r="AO144" i="5" s="1"/>
  <c r="AP146" i="5"/>
  <c r="AP145" i="5" s="1"/>
  <c r="AP144" i="5" s="1"/>
  <c r="AQ146" i="5"/>
  <c r="AQ145" i="5" s="1"/>
  <c r="AQ144" i="5" s="1"/>
  <c r="AR146" i="5"/>
  <c r="AR145" i="5" s="1"/>
  <c r="AR144" i="5" s="1"/>
  <c r="AS146" i="5"/>
  <c r="AS145" i="5" s="1"/>
  <c r="AS144" i="5" s="1"/>
  <c r="AT146" i="5"/>
  <c r="AT145" i="5" s="1"/>
  <c r="AT144" i="5" s="1"/>
  <c r="V141" i="5"/>
  <c r="V140" i="5" s="1"/>
  <c r="V139" i="5" s="1"/>
  <c r="W141" i="5"/>
  <c r="X141" i="5"/>
  <c r="X140" i="5" s="1"/>
  <c r="X139" i="5" s="1"/>
  <c r="Y141" i="5"/>
  <c r="Y140" i="5" s="1"/>
  <c r="Y139" i="5" s="1"/>
  <c r="Z141" i="5"/>
  <c r="Z140" i="5" s="1"/>
  <c r="Z139" i="5" s="1"/>
  <c r="AA141" i="5"/>
  <c r="AA140" i="5" s="1"/>
  <c r="AA139" i="5" s="1"/>
  <c r="AB141" i="5"/>
  <c r="AB140" i="5" s="1"/>
  <c r="AB139" i="5" s="1"/>
  <c r="AC141" i="5"/>
  <c r="AC140" i="5" s="1"/>
  <c r="AC139" i="5" s="1"/>
  <c r="AD141" i="5"/>
  <c r="AD140" i="5" s="1"/>
  <c r="AD139" i="5" s="1"/>
  <c r="AE141" i="5"/>
  <c r="AE140" i="5" s="1"/>
  <c r="AE139" i="5" s="1"/>
  <c r="AF141" i="5"/>
  <c r="AF140" i="5" s="1"/>
  <c r="AF139" i="5" s="1"/>
  <c r="AG141" i="5"/>
  <c r="AG140" i="5" s="1"/>
  <c r="AG139" i="5" s="1"/>
  <c r="AH141" i="5"/>
  <c r="AH140" i="5" s="1"/>
  <c r="AH139" i="5" s="1"/>
  <c r="AI141" i="5"/>
  <c r="AI140" i="5" s="1"/>
  <c r="AI139" i="5" s="1"/>
  <c r="AJ141" i="5"/>
  <c r="AJ140" i="5" s="1"/>
  <c r="AJ139" i="5" s="1"/>
  <c r="AK141" i="5"/>
  <c r="AK140" i="5" s="1"/>
  <c r="AK139" i="5" s="1"/>
  <c r="AL141" i="5"/>
  <c r="AL140" i="5" s="1"/>
  <c r="AL139" i="5" s="1"/>
  <c r="AM141" i="5"/>
  <c r="AM140" i="5" s="1"/>
  <c r="AM139" i="5" s="1"/>
  <c r="AN141" i="5"/>
  <c r="AN140" i="5" s="1"/>
  <c r="AN139" i="5" s="1"/>
  <c r="AO141" i="5"/>
  <c r="AO140" i="5" s="1"/>
  <c r="AO139" i="5" s="1"/>
  <c r="AP141" i="5"/>
  <c r="AP140" i="5" s="1"/>
  <c r="AP139" i="5" s="1"/>
  <c r="AQ141" i="5"/>
  <c r="AQ140" i="5" s="1"/>
  <c r="AQ139" i="5" s="1"/>
  <c r="AR141" i="5"/>
  <c r="AR140" i="5" s="1"/>
  <c r="AR139" i="5" s="1"/>
  <c r="AS141" i="5"/>
  <c r="AS140" i="5" s="1"/>
  <c r="AS139" i="5" s="1"/>
  <c r="AT141" i="5"/>
  <c r="AT140" i="5" s="1"/>
  <c r="AT139" i="5" s="1"/>
  <c r="W136" i="5"/>
  <c r="X136" i="5"/>
  <c r="Y136" i="5"/>
  <c r="Z136" i="5"/>
  <c r="AA136" i="5"/>
  <c r="AB136" i="5"/>
  <c r="AC136" i="5"/>
  <c r="AD136" i="5"/>
  <c r="AE136" i="5"/>
  <c r="AF136" i="5"/>
  <c r="AG136" i="5"/>
  <c r="AH136" i="5"/>
  <c r="AI136" i="5"/>
  <c r="AJ136" i="5"/>
  <c r="AK136" i="5"/>
  <c r="AL136" i="5"/>
  <c r="AM136" i="5"/>
  <c r="AN136" i="5"/>
  <c r="AO136" i="5"/>
  <c r="AP136" i="5"/>
  <c r="AQ136" i="5"/>
  <c r="AR136" i="5"/>
  <c r="AS136" i="5"/>
  <c r="AT136" i="5"/>
  <c r="AU136" i="5"/>
  <c r="T138" i="5"/>
  <c r="BE138" i="5" s="1"/>
  <c r="T142" i="5"/>
  <c r="T143" i="5"/>
  <c r="BE143" i="5" s="1"/>
  <c r="T147" i="5"/>
  <c r="T148" i="5"/>
  <c r="T149" i="5"/>
  <c r="T150" i="5"/>
  <c r="BE150" i="5" s="1"/>
  <c r="T151" i="5"/>
  <c r="T152" i="5"/>
  <c r="BE152" i="5" s="1"/>
  <c r="T153" i="5"/>
  <c r="T137" i="5"/>
  <c r="D136" i="5"/>
  <c r="E136" i="5"/>
  <c r="F136" i="5"/>
  <c r="G136" i="5"/>
  <c r="H136" i="5"/>
  <c r="I136" i="5"/>
  <c r="J136" i="5"/>
  <c r="K136" i="5"/>
  <c r="L136" i="5"/>
  <c r="M136" i="5"/>
  <c r="N136" i="5"/>
  <c r="O136" i="5"/>
  <c r="P136" i="5"/>
  <c r="Q136" i="5"/>
  <c r="R136" i="5"/>
  <c r="S136" i="5"/>
  <c r="U136" i="5"/>
  <c r="V136" i="5"/>
  <c r="D146" i="5"/>
  <c r="E146" i="5"/>
  <c r="E145" i="5" s="1"/>
  <c r="E144" i="5" s="1"/>
  <c r="F146" i="5"/>
  <c r="F145" i="5" s="1"/>
  <c r="F144" i="5" s="1"/>
  <c r="G146" i="5"/>
  <c r="G145" i="5" s="1"/>
  <c r="G144" i="5" s="1"/>
  <c r="H146" i="5"/>
  <c r="H145" i="5" s="1"/>
  <c r="H144" i="5" s="1"/>
  <c r="I146" i="5"/>
  <c r="I145" i="5" s="1"/>
  <c r="I144" i="5" s="1"/>
  <c r="J146" i="5"/>
  <c r="J145" i="5" s="1"/>
  <c r="J144" i="5" s="1"/>
  <c r="K146" i="5"/>
  <c r="K145" i="5" s="1"/>
  <c r="K144" i="5" s="1"/>
  <c r="L146" i="5"/>
  <c r="L145" i="5" s="1"/>
  <c r="L144" i="5" s="1"/>
  <c r="M146" i="5"/>
  <c r="M145" i="5" s="1"/>
  <c r="M144" i="5" s="1"/>
  <c r="N146" i="5"/>
  <c r="N145" i="5" s="1"/>
  <c r="N144" i="5" s="1"/>
  <c r="O146" i="5"/>
  <c r="O145" i="5" s="1"/>
  <c r="O144" i="5" s="1"/>
  <c r="P146" i="5"/>
  <c r="P145" i="5" s="1"/>
  <c r="P144" i="5" s="1"/>
  <c r="Q146" i="5"/>
  <c r="Q145" i="5" s="1"/>
  <c r="Q144" i="5" s="1"/>
  <c r="R146" i="5"/>
  <c r="R145" i="5" s="1"/>
  <c r="R144" i="5" s="1"/>
  <c r="S146" i="5"/>
  <c r="S145" i="5" s="1"/>
  <c r="S144" i="5" s="1"/>
  <c r="U146" i="5"/>
  <c r="U145" i="5" s="1"/>
  <c r="U144" i="5" s="1"/>
  <c r="C146" i="5"/>
  <c r="C145" i="5" s="1"/>
  <c r="C144" i="5" s="1"/>
  <c r="D141" i="5"/>
  <c r="D140" i="5" s="1"/>
  <c r="D139" i="5" s="1"/>
  <c r="E141" i="5"/>
  <c r="E140" i="5" s="1"/>
  <c r="E139" i="5" s="1"/>
  <c r="E135" i="5" s="1"/>
  <c r="F141" i="5"/>
  <c r="F140" i="5" s="1"/>
  <c r="F139" i="5" s="1"/>
  <c r="G141" i="5"/>
  <c r="G140" i="5" s="1"/>
  <c r="G139" i="5" s="1"/>
  <c r="H141" i="5"/>
  <c r="H140" i="5" s="1"/>
  <c r="H139" i="5" s="1"/>
  <c r="H135" i="5" s="1"/>
  <c r="H154" i="5" s="1"/>
  <c r="I141" i="5"/>
  <c r="I140" i="5" s="1"/>
  <c r="I139" i="5" s="1"/>
  <c r="J141" i="5"/>
  <c r="J140" i="5" s="1"/>
  <c r="J139" i="5" s="1"/>
  <c r="K141" i="5"/>
  <c r="K140" i="5" s="1"/>
  <c r="K139" i="5" s="1"/>
  <c r="L141" i="5"/>
  <c r="L140" i="5" s="1"/>
  <c r="L139" i="5" s="1"/>
  <c r="M141" i="5"/>
  <c r="M140" i="5" s="1"/>
  <c r="M139" i="5" s="1"/>
  <c r="M135" i="5" s="1"/>
  <c r="N141" i="5"/>
  <c r="N140" i="5" s="1"/>
  <c r="N139" i="5" s="1"/>
  <c r="O141" i="5"/>
  <c r="O140" i="5" s="1"/>
  <c r="O139" i="5" s="1"/>
  <c r="P141" i="5"/>
  <c r="P140" i="5" s="1"/>
  <c r="P139" i="5" s="1"/>
  <c r="Q141" i="5"/>
  <c r="Q140" i="5" s="1"/>
  <c r="Q139" i="5" s="1"/>
  <c r="R141" i="5"/>
  <c r="R140" i="5" s="1"/>
  <c r="R139" i="5" s="1"/>
  <c r="S141" i="5"/>
  <c r="S140" i="5" s="1"/>
  <c r="S139" i="5" s="1"/>
  <c r="U141" i="5"/>
  <c r="U140" i="5" s="1"/>
  <c r="U139" i="5" s="1"/>
  <c r="C141" i="5"/>
  <c r="C140" i="5" s="1"/>
  <c r="AU93" i="5"/>
  <c r="AU94" i="5"/>
  <c r="AU95" i="5"/>
  <c r="AU97" i="5"/>
  <c r="AU101" i="5"/>
  <c r="AU104" i="5"/>
  <c r="AU105" i="5"/>
  <c r="AU108" i="5"/>
  <c r="AU110" i="5"/>
  <c r="AU111" i="5"/>
  <c r="AU112" i="5"/>
  <c r="AU113" i="5"/>
  <c r="AU114" i="5"/>
  <c r="AU118" i="5"/>
  <c r="AU119" i="5"/>
  <c r="AU120" i="5"/>
  <c r="AU121" i="5"/>
  <c r="AU122" i="5"/>
  <c r="AU124" i="5"/>
  <c r="AU125" i="5"/>
  <c r="AU126" i="5"/>
  <c r="AV123" i="5"/>
  <c r="AW123" i="5"/>
  <c r="AX123" i="5"/>
  <c r="AY123" i="5"/>
  <c r="AZ123" i="5"/>
  <c r="BA123" i="5"/>
  <c r="BB123" i="5"/>
  <c r="BC123" i="5"/>
  <c r="BD123" i="5"/>
  <c r="AV117" i="5"/>
  <c r="AW117" i="5"/>
  <c r="AX117" i="5"/>
  <c r="AY117" i="5"/>
  <c r="AZ117" i="5"/>
  <c r="AZ116" i="5" s="1"/>
  <c r="AZ115" i="5" s="1"/>
  <c r="BA117" i="5"/>
  <c r="BB117" i="5"/>
  <c r="BC117" i="5"/>
  <c r="BD117" i="5"/>
  <c r="AV109" i="5"/>
  <c r="AW109" i="5"/>
  <c r="AX109" i="5"/>
  <c r="AY109" i="5"/>
  <c r="AY102" i="5" s="1"/>
  <c r="AZ109" i="5"/>
  <c r="BA109" i="5"/>
  <c r="BB109" i="5"/>
  <c r="BC109" i="5"/>
  <c r="BD109" i="5"/>
  <c r="AV103" i="5"/>
  <c r="AW103" i="5"/>
  <c r="AX103" i="5"/>
  <c r="AY103" i="5"/>
  <c r="AZ103" i="5"/>
  <c r="BA103" i="5"/>
  <c r="BA102" i="5" s="1"/>
  <c r="BB103" i="5"/>
  <c r="BC103" i="5"/>
  <c r="BD103" i="5"/>
  <c r="AV100" i="5"/>
  <c r="AV99" i="5" s="1"/>
  <c r="AW100" i="5"/>
  <c r="AW99" i="5" s="1"/>
  <c r="AX100" i="5"/>
  <c r="AX99" i="5" s="1"/>
  <c r="AY100" i="5"/>
  <c r="AY99" i="5" s="1"/>
  <c r="AZ100" i="5"/>
  <c r="BA100" i="5"/>
  <c r="BA99" i="5" s="1"/>
  <c r="BB100" i="5"/>
  <c r="BB99" i="5" s="1"/>
  <c r="BC100" i="5"/>
  <c r="BC99" i="5" s="1"/>
  <c r="BD100" i="5"/>
  <c r="BD99" i="5" s="1"/>
  <c r="AZ99" i="5"/>
  <c r="AV96" i="5"/>
  <c r="AW96" i="5"/>
  <c r="AX96" i="5"/>
  <c r="AY96" i="5"/>
  <c r="AZ96" i="5"/>
  <c r="BA96" i="5"/>
  <c r="BB96" i="5"/>
  <c r="BC96" i="5"/>
  <c r="BD96" i="5"/>
  <c r="AV91" i="5"/>
  <c r="AW91" i="5"/>
  <c r="AX91" i="5"/>
  <c r="AY91" i="5"/>
  <c r="AZ91" i="5"/>
  <c r="BA91" i="5"/>
  <c r="BB91" i="5"/>
  <c r="BC91" i="5"/>
  <c r="BD91" i="5"/>
  <c r="AU92" i="5"/>
  <c r="V123" i="5"/>
  <c r="W123" i="5"/>
  <c r="X123" i="5"/>
  <c r="Y123" i="5"/>
  <c r="Z123" i="5"/>
  <c r="AA123" i="5"/>
  <c r="AB123" i="5"/>
  <c r="AC123" i="5"/>
  <c r="AD123" i="5"/>
  <c r="AE123" i="5"/>
  <c r="AF123" i="5"/>
  <c r="AG123" i="5"/>
  <c r="AH123" i="5"/>
  <c r="AI123" i="5"/>
  <c r="AJ123" i="5"/>
  <c r="AK123" i="5"/>
  <c r="AL123" i="5"/>
  <c r="AM123" i="5"/>
  <c r="AN123" i="5"/>
  <c r="AO123" i="5"/>
  <c r="AP123" i="5"/>
  <c r="AQ123" i="5"/>
  <c r="AR123" i="5"/>
  <c r="AS123" i="5"/>
  <c r="AT123" i="5"/>
  <c r="V117" i="5"/>
  <c r="W117" i="5"/>
  <c r="X117" i="5"/>
  <c r="Y117" i="5"/>
  <c r="Z117" i="5"/>
  <c r="AA117" i="5"/>
  <c r="AB117" i="5"/>
  <c r="AC117" i="5"/>
  <c r="AD117" i="5"/>
  <c r="AE117" i="5"/>
  <c r="AF117" i="5"/>
  <c r="AG117" i="5"/>
  <c r="AH117" i="5"/>
  <c r="AI117" i="5"/>
  <c r="AJ117" i="5"/>
  <c r="AK117" i="5"/>
  <c r="AL117" i="5"/>
  <c r="AM117" i="5"/>
  <c r="AN117" i="5"/>
  <c r="AO117" i="5"/>
  <c r="AP117" i="5"/>
  <c r="AQ117" i="5"/>
  <c r="AR117" i="5"/>
  <c r="AS117" i="5"/>
  <c r="AT117" i="5"/>
  <c r="V109" i="5"/>
  <c r="W109" i="5"/>
  <c r="X109" i="5"/>
  <c r="Y109" i="5"/>
  <c r="Z109" i="5"/>
  <c r="AA109" i="5"/>
  <c r="AB109" i="5"/>
  <c r="AC109" i="5"/>
  <c r="AD109" i="5"/>
  <c r="AE109" i="5"/>
  <c r="AF109" i="5"/>
  <c r="AG109" i="5"/>
  <c r="AH109" i="5"/>
  <c r="AI109" i="5"/>
  <c r="AJ109" i="5"/>
  <c r="AK109" i="5"/>
  <c r="AL109" i="5"/>
  <c r="AM109" i="5"/>
  <c r="AN109" i="5"/>
  <c r="AO109" i="5"/>
  <c r="AP109" i="5"/>
  <c r="AQ109" i="5"/>
  <c r="AR109" i="5"/>
  <c r="AR102" i="5" s="1"/>
  <c r="AS109" i="5"/>
  <c r="AT109" i="5"/>
  <c r="V103" i="5"/>
  <c r="V102" i="5" s="1"/>
  <c r="W103" i="5"/>
  <c r="X103" i="5"/>
  <c r="Y103" i="5"/>
  <c r="Z103" i="5"/>
  <c r="AA103" i="5"/>
  <c r="AB103" i="5"/>
  <c r="AC103" i="5"/>
  <c r="AD103" i="5"/>
  <c r="AD102" i="5" s="1"/>
  <c r="AE103" i="5"/>
  <c r="AF103" i="5"/>
  <c r="AG103" i="5"/>
  <c r="AH103" i="5"/>
  <c r="AI103" i="5"/>
  <c r="AJ103" i="5"/>
  <c r="AK103" i="5"/>
  <c r="AL103" i="5"/>
  <c r="AL102" i="5" s="1"/>
  <c r="AM103" i="5"/>
  <c r="AN103" i="5"/>
  <c r="AO103" i="5"/>
  <c r="AP103" i="5"/>
  <c r="AQ103" i="5"/>
  <c r="AR103" i="5"/>
  <c r="AS103" i="5"/>
  <c r="AT103" i="5"/>
  <c r="AT102" i="5" s="1"/>
  <c r="W100" i="5"/>
  <c r="W99" i="5" s="1"/>
  <c r="X100" i="5"/>
  <c r="X99" i="5" s="1"/>
  <c r="Y100" i="5"/>
  <c r="Y99" i="5" s="1"/>
  <c r="Z100" i="5"/>
  <c r="Z99" i="5" s="1"/>
  <c r="AA100" i="5"/>
  <c r="AA99" i="5" s="1"/>
  <c r="AB100" i="5"/>
  <c r="AB99" i="5" s="1"/>
  <c r="AC100" i="5"/>
  <c r="AC99" i="5" s="1"/>
  <c r="AD100" i="5"/>
  <c r="AD99" i="5" s="1"/>
  <c r="AE100" i="5"/>
  <c r="AE99" i="5" s="1"/>
  <c r="AF100" i="5"/>
  <c r="AF99" i="5" s="1"/>
  <c r="AG100" i="5"/>
  <c r="AG99" i="5" s="1"/>
  <c r="AH100" i="5"/>
  <c r="AH99" i="5" s="1"/>
  <c r="AI100" i="5"/>
  <c r="AI99" i="5" s="1"/>
  <c r="AJ100" i="5"/>
  <c r="AJ99" i="5" s="1"/>
  <c r="AK100" i="5"/>
  <c r="AK99" i="5" s="1"/>
  <c r="AL100" i="5"/>
  <c r="AL99" i="5" s="1"/>
  <c r="AM100" i="5"/>
  <c r="AM99" i="5" s="1"/>
  <c r="AN100" i="5"/>
  <c r="AN99" i="5" s="1"/>
  <c r="AO100" i="5"/>
  <c r="AO99" i="5" s="1"/>
  <c r="AP100" i="5"/>
  <c r="AP99" i="5" s="1"/>
  <c r="AQ100" i="5"/>
  <c r="AQ99" i="5" s="1"/>
  <c r="AR100" i="5"/>
  <c r="AR99" i="5" s="1"/>
  <c r="AS100" i="5"/>
  <c r="AS99" i="5" s="1"/>
  <c r="AT100" i="5"/>
  <c r="AT99" i="5" s="1"/>
  <c r="W96" i="5"/>
  <c r="X96" i="5"/>
  <c r="Y96" i="5"/>
  <c r="Z96" i="5"/>
  <c r="AA96" i="5"/>
  <c r="AB96" i="5"/>
  <c r="AC96" i="5"/>
  <c r="AD96" i="5"/>
  <c r="AE96" i="5"/>
  <c r="AF96" i="5"/>
  <c r="AG96" i="5"/>
  <c r="AH96" i="5"/>
  <c r="AI96" i="5"/>
  <c r="AJ96" i="5"/>
  <c r="AK96" i="5"/>
  <c r="AL96" i="5"/>
  <c r="AM96" i="5"/>
  <c r="AN96" i="5"/>
  <c r="AO96" i="5"/>
  <c r="AP96" i="5"/>
  <c r="AQ96" i="5"/>
  <c r="AR96" i="5"/>
  <c r="AS96" i="5"/>
  <c r="AT96" i="5"/>
  <c r="W91" i="5"/>
  <c r="X91" i="5"/>
  <c r="Y91" i="5"/>
  <c r="Z91" i="5"/>
  <c r="AA91" i="5"/>
  <c r="AB91" i="5"/>
  <c r="AC91" i="5"/>
  <c r="AD91" i="5"/>
  <c r="AE91" i="5"/>
  <c r="AF91" i="5"/>
  <c r="AG91" i="5"/>
  <c r="AH91" i="5"/>
  <c r="AI91" i="5"/>
  <c r="AJ91" i="5"/>
  <c r="AK91" i="5"/>
  <c r="AL91" i="5"/>
  <c r="AM91" i="5"/>
  <c r="AN91" i="5"/>
  <c r="AO91" i="5"/>
  <c r="AP91" i="5"/>
  <c r="AQ91" i="5"/>
  <c r="AR91" i="5"/>
  <c r="AS91" i="5"/>
  <c r="AT91" i="5"/>
  <c r="AP116" i="5" l="1"/>
  <c r="AP115" i="5" s="1"/>
  <c r="BE149" i="5"/>
  <c r="Q135" i="5"/>
  <c r="Q154" i="5" s="1"/>
  <c r="I135" i="5"/>
  <c r="I154" i="5" s="1"/>
  <c r="BE148" i="5"/>
  <c r="BC135" i="5"/>
  <c r="BC154" i="5" s="1"/>
  <c r="AT116" i="5"/>
  <c r="AT115" i="5" s="1"/>
  <c r="V116" i="5"/>
  <c r="V115" i="5" s="1"/>
  <c r="AW102" i="5"/>
  <c r="BE153" i="5"/>
  <c r="BE142" i="5"/>
  <c r="AP102" i="5"/>
  <c r="Z102" i="5"/>
  <c r="M154" i="5"/>
  <c r="AH102" i="5"/>
  <c r="E154" i="5"/>
  <c r="BD116" i="5"/>
  <c r="BD115" i="5" s="1"/>
  <c r="AV116" i="5"/>
  <c r="AV115" i="5" s="1"/>
  <c r="U135" i="5"/>
  <c r="U154" i="5" s="1"/>
  <c r="L135" i="5"/>
  <c r="L154" i="5" s="1"/>
  <c r="D135" i="5"/>
  <c r="AY116" i="5"/>
  <c r="AY115" i="5" s="1"/>
  <c r="T136" i="5"/>
  <c r="AO102" i="5"/>
  <c r="AG102" i="5"/>
  <c r="AG98" i="5" s="1"/>
  <c r="AG90" i="5" s="1"/>
  <c r="Y102" i="5"/>
  <c r="AQ116" i="5"/>
  <c r="AQ115" i="5" s="1"/>
  <c r="BA116" i="5"/>
  <c r="BA115" i="5" s="1"/>
  <c r="AW116" i="5"/>
  <c r="AW115" i="5" s="1"/>
  <c r="BC116" i="5"/>
  <c r="BC115" i="5" s="1"/>
  <c r="BB116" i="5"/>
  <c r="BB115" i="5" s="1"/>
  <c r="AX116" i="5"/>
  <c r="AX115" i="5" s="1"/>
  <c r="R135" i="5"/>
  <c r="R154" i="5" s="1"/>
  <c r="N135" i="5"/>
  <c r="N154" i="5" s="1"/>
  <c r="AU141" i="5"/>
  <c r="AQ102" i="5"/>
  <c r="AQ98" i="5" s="1"/>
  <c r="AQ90" i="5" s="1"/>
  <c r="AQ127" i="5" s="1"/>
  <c r="AM102" i="5"/>
  <c r="AM98" i="5" s="1"/>
  <c r="AM90" i="5" s="1"/>
  <c r="AI102" i="5"/>
  <c r="AI98" i="5" s="1"/>
  <c r="AI90" i="5" s="1"/>
  <c r="AE102" i="5"/>
  <c r="AA102" i="5"/>
  <c r="W102" i="5"/>
  <c r="W98" i="5" s="1"/>
  <c r="AU144" i="5"/>
  <c r="AU109" i="5"/>
  <c r="AU96" i="5"/>
  <c r="BC102" i="5"/>
  <c r="BC98" i="5" s="1"/>
  <c r="BC90" i="5" s="1"/>
  <c r="AV102" i="5"/>
  <c r="BE151" i="5"/>
  <c r="BE147" i="5"/>
  <c r="AU99" i="5"/>
  <c r="P135" i="5"/>
  <c r="P154" i="5" s="1"/>
  <c r="AU146" i="5"/>
  <c r="AR98" i="5"/>
  <c r="AN102" i="5"/>
  <c r="AN98" i="5" s="1"/>
  <c r="AN90" i="5" s="1"/>
  <c r="AJ102" i="5"/>
  <c r="AJ98" i="5" s="1"/>
  <c r="AJ90" i="5" s="1"/>
  <c r="AF102" i="5"/>
  <c r="AB102" i="5"/>
  <c r="X102" i="5"/>
  <c r="X98" i="5" s="1"/>
  <c r="X90" i="5" s="1"/>
  <c r="AR116" i="5"/>
  <c r="AR115" i="5" s="1"/>
  <c r="AN116" i="5"/>
  <c r="AN115" i="5" s="1"/>
  <c r="BD102" i="5"/>
  <c r="BD98" i="5" s="1"/>
  <c r="BD90" i="5" s="1"/>
  <c r="BD127" i="5" s="1"/>
  <c r="AZ102" i="5"/>
  <c r="AZ98" i="5" s="1"/>
  <c r="AZ90" i="5" s="1"/>
  <c r="AZ127" i="5" s="1"/>
  <c r="AU100" i="5"/>
  <c r="J135" i="5"/>
  <c r="J154" i="5" s="1"/>
  <c r="F135" i="5"/>
  <c r="F154" i="5" s="1"/>
  <c r="AT135" i="5"/>
  <c r="AT154" i="5" s="1"/>
  <c r="AP135" i="5"/>
  <c r="AP154" i="5" s="1"/>
  <c r="AL135" i="5"/>
  <c r="AL154" i="5" s="1"/>
  <c r="AH135" i="5"/>
  <c r="AH154" i="5" s="1"/>
  <c r="AD135" i="5"/>
  <c r="AD154" i="5" s="1"/>
  <c r="Z135" i="5"/>
  <c r="Z154" i="5" s="1"/>
  <c r="V135" i="5"/>
  <c r="V154" i="5" s="1"/>
  <c r="W140" i="5"/>
  <c r="AU145" i="5"/>
  <c r="BE137" i="5"/>
  <c r="S135" i="5"/>
  <c r="S154" i="5" s="1"/>
  <c r="K135" i="5"/>
  <c r="K154" i="5" s="1"/>
  <c r="AS102" i="5"/>
  <c r="AS98" i="5" s="1"/>
  <c r="AS90" i="5" s="1"/>
  <c r="BB135" i="5"/>
  <c r="BB154" i="5" s="1"/>
  <c r="AX135" i="5"/>
  <c r="AX154" i="5" s="1"/>
  <c r="BD135" i="5"/>
  <c r="BD154" i="5" s="1"/>
  <c r="AZ135" i="5"/>
  <c r="AZ154" i="5" s="1"/>
  <c r="AV135" i="5"/>
  <c r="AV154" i="5" s="1"/>
  <c r="BA135" i="5"/>
  <c r="BA154" i="5" s="1"/>
  <c r="AW135" i="5"/>
  <c r="AW154" i="5" s="1"/>
  <c r="AS135" i="5"/>
  <c r="AS154" i="5" s="1"/>
  <c r="AO135" i="5"/>
  <c r="AO154" i="5" s="1"/>
  <c r="AK135" i="5"/>
  <c r="AK154" i="5" s="1"/>
  <c r="AG135" i="5"/>
  <c r="AG154" i="5" s="1"/>
  <c r="AC135" i="5"/>
  <c r="AC154" i="5" s="1"/>
  <c r="Y135" i="5"/>
  <c r="Y154" i="5" s="1"/>
  <c r="AR135" i="5"/>
  <c r="AR154" i="5" s="1"/>
  <c r="AN135" i="5"/>
  <c r="AN154" i="5" s="1"/>
  <c r="AJ135" i="5"/>
  <c r="AJ154" i="5" s="1"/>
  <c r="AF135" i="5"/>
  <c r="AF154" i="5" s="1"/>
  <c r="AB135" i="5"/>
  <c r="AB154" i="5" s="1"/>
  <c r="X135" i="5"/>
  <c r="X154" i="5" s="1"/>
  <c r="AQ135" i="5"/>
  <c r="AQ154" i="5" s="1"/>
  <c r="AM135" i="5"/>
  <c r="AM154" i="5" s="1"/>
  <c r="AI135" i="5"/>
  <c r="AI154" i="5" s="1"/>
  <c r="AE135" i="5"/>
  <c r="AE154" i="5" s="1"/>
  <c r="AA135" i="5"/>
  <c r="AA154" i="5" s="1"/>
  <c r="T146" i="5"/>
  <c r="BE146" i="5" s="1"/>
  <c r="D145" i="5"/>
  <c r="D144" i="5" s="1"/>
  <c r="O135" i="5"/>
  <c r="O154" i="5" s="1"/>
  <c r="T140" i="5"/>
  <c r="G135" i="5"/>
  <c r="G154" i="5" s="1"/>
  <c r="C139" i="5"/>
  <c r="T141" i="5"/>
  <c r="BE141" i="5" s="1"/>
  <c r="AI116" i="5"/>
  <c r="AI115" i="5" s="1"/>
  <c r="AB116" i="5"/>
  <c r="AB115" i="5" s="1"/>
  <c r="X116" i="5"/>
  <c r="X115" i="5" s="1"/>
  <c r="AM116" i="5"/>
  <c r="AM115" i="5" s="1"/>
  <c r="AL116" i="5"/>
  <c r="AL115" i="5" s="1"/>
  <c r="AJ116" i="5"/>
  <c r="AJ115" i="5" s="1"/>
  <c r="AH116" i="5"/>
  <c r="AH115" i="5" s="1"/>
  <c r="AF116" i="5"/>
  <c r="AF115" i="5" s="1"/>
  <c r="AE116" i="5"/>
  <c r="AE115" i="5" s="1"/>
  <c r="AD116" i="5"/>
  <c r="AD115" i="5" s="1"/>
  <c r="AA116" i="5"/>
  <c r="AA115" i="5" s="1"/>
  <c r="Z116" i="5"/>
  <c r="Z115" i="5" s="1"/>
  <c r="AU123" i="5"/>
  <c r="W116" i="5"/>
  <c r="W115" i="5" s="1"/>
  <c r="AU117" i="5"/>
  <c r="AK102" i="5"/>
  <c r="AK98" i="5" s="1"/>
  <c r="AK90" i="5" s="1"/>
  <c r="AF98" i="5"/>
  <c r="AF90" i="5" s="1"/>
  <c r="AC102" i="5"/>
  <c r="AB98" i="5"/>
  <c r="AU103" i="5"/>
  <c r="AU91" i="5"/>
  <c r="BB102" i="5"/>
  <c r="BB98" i="5" s="1"/>
  <c r="BB90" i="5" s="1"/>
  <c r="BB127" i="5" s="1"/>
  <c r="AX102" i="5"/>
  <c r="AX98" i="5" s="1"/>
  <c r="AX90" i="5" s="1"/>
  <c r="AX127" i="5" s="1"/>
  <c r="AW98" i="5"/>
  <c r="AW90" i="5" s="1"/>
  <c r="BA98" i="5"/>
  <c r="BA90" i="5" s="1"/>
  <c r="AV98" i="5"/>
  <c r="AV90" i="5" s="1"/>
  <c r="AV127" i="5" s="1"/>
  <c r="AY98" i="5"/>
  <c r="AY90" i="5" s="1"/>
  <c r="AS116" i="5"/>
  <c r="AS115" i="5" s="1"/>
  <c r="AO116" i="5"/>
  <c r="AO115" i="5" s="1"/>
  <c r="AK116" i="5"/>
  <c r="AK115" i="5" s="1"/>
  <c r="AG116" i="5"/>
  <c r="AG115" i="5" s="1"/>
  <c r="AC116" i="5"/>
  <c r="AC115" i="5" s="1"/>
  <c r="Y116" i="5"/>
  <c r="Y115" i="5" s="1"/>
  <c r="Y98" i="5"/>
  <c r="Y90" i="5" s="1"/>
  <c r="AA98" i="5"/>
  <c r="AA90" i="5" s="1"/>
  <c r="AA127" i="5" s="1"/>
  <c r="AO98" i="5"/>
  <c r="AO90" i="5" s="1"/>
  <c r="AT98" i="5"/>
  <c r="AT90" i="5" s="1"/>
  <c r="AT127" i="5" s="1"/>
  <c r="AP98" i="5"/>
  <c r="AP90" i="5" s="1"/>
  <c r="AP127" i="5" s="1"/>
  <c r="AL98" i="5"/>
  <c r="AL90" i="5" s="1"/>
  <c r="AH98" i="5"/>
  <c r="AH90" i="5" s="1"/>
  <c r="AD98" i="5"/>
  <c r="AD90" i="5" s="1"/>
  <c r="Z98" i="5"/>
  <c r="Z90" i="5" s="1"/>
  <c r="Z127" i="5" s="1"/>
  <c r="AE98" i="5"/>
  <c r="AE90" i="5" s="1"/>
  <c r="AR90" i="5"/>
  <c r="AB90" i="5"/>
  <c r="AD127" i="5" l="1"/>
  <c r="AY127" i="5"/>
  <c r="BA127" i="5"/>
  <c r="BC127" i="5"/>
  <c r="D154" i="5"/>
  <c r="X127" i="5"/>
  <c r="AN127" i="5"/>
  <c r="AW127" i="5"/>
  <c r="AB127" i="5"/>
  <c r="AO127" i="5"/>
  <c r="AI127" i="5"/>
  <c r="AU102" i="5"/>
  <c r="AL127" i="5"/>
  <c r="AS127" i="5"/>
  <c r="AH127" i="5"/>
  <c r="AC98" i="5"/>
  <c r="AC90" i="5" s="1"/>
  <c r="W139" i="5"/>
  <c r="AU140" i="5"/>
  <c r="BE140" i="5" s="1"/>
  <c r="AR127" i="5"/>
  <c r="T145" i="5"/>
  <c r="T139" i="5"/>
  <c r="AF127" i="5"/>
  <c r="AE127" i="5"/>
  <c r="AM127" i="5"/>
  <c r="AK127" i="5"/>
  <c r="AJ127" i="5"/>
  <c r="Y127" i="5"/>
  <c r="AG127" i="5"/>
  <c r="AC127" i="5"/>
  <c r="AU116" i="5"/>
  <c r="AU115" i="5"/>
  <c r="W90" i="5"/>
  <c r="W127" i="5" s="1"/>
  <c r="AU98" i="5"/>
  <c r="AU139" i="5" l="1"/>
  <c r="AU135" i="5" s="1"/>
  <c r="AU154" i="5" s="1"/>
  <c r="W135" i="5"/>
  <c r="W154" i="5" s="1"/>
  <c r="BE145" i="5"/>
  <c r="T144" i="5"/>
  <c r="BE144" i="5" s="1"/>
  <c r="T135" i="5"/>
  <c r="T154" i="5" s="1"/>
  <c r="AU127" i="5"/>
  <c r="AU90" i="5"/>
  <c r="BE139" i="5" l="1"/>
  <c r="T93" i="5"/>
  <c r="BE93" i="5" s="1"/>
  <c r="T94" i="5"/>
  <c r="BE94" i="5" s="1"/>
  <c r="T95" i="5"/>
  <c r="BE95" i="5" s="1"/>
  <c r="T97" i="5"/>
  <c r="BE97" i="5" s="1"/>
  <c r="T101" i="5"/>
  <c r="BE101" i="5" s="1"/>
  <c r="T104" i="5"/>
  <c r="BE104" i="5" s="1"/>
  <c r="BE105" i="5"/>
  <c r="T108" i="5"/>
  <c r="BE108" i="5" s="1"/>
  <c r="T110" i="5"/>
  <c r="BE110" i="5" s="1"/>
  <c r="T111" i="5"/>
  <c r="BE111" i="5" s="1"/>
  <c r="T112" i="5"/>
  <c r="BE112" i="5" s="1"/>
  <c r="T113" i="5"/>
  <c r="BE113" i="5" s="1"/>
  <c r="T114" i="5"/>
  <c r="BE114" i="5" s="1"/>
  <c r="T118" i="5"/>
  <c r="BE118" i="5" s="1"/>
  <c r="T119" i="5"/>
  <c r="BE119" i="5" s="1"/>
  <c r="T120" i="5"/>
  <c r="BE120" i="5" s="1"/>
  <c r="T121" i="5"/>
  <c r="BE121" i="5" s="1"/>
  <c r="T122" i="5"/>
  <c r="BE122" i="5" s="1"/>
  <c r="T124" i="5"/>
  <c r="BE124" i="5" s="1"/>
  <c r="T125" i="5"/>
  <c r="BE125" i="5" s="1"/>
  <c r="T126" i="5"/>
  <c r="BE126" i="5" s="1"/>
  <c r="D123" i="5"/>
  <c r="E123" i="5"/>
  <c r="F123" i="5"/>
  <c r="G123" i="5"/>
  <c r="H123" i="5"/>
  <c r="I123" i="5"/>
  <c r="J123" i="5"/>
  <c r="K123" i="5"/>
  <c r="L123" i="5"/>
  <c r="M123" i="5"/>
  <c r="N123" i="5"/>
  <c r="O123" i="5"/>
  <c r="P123" i="5"/>
  <c r="Q123" i="5"/>
  <c r="R123" i="5"/>
  <c r="S123" i="5"/>
  <c r="U123" i="5"/>
  <c r="C123" i="5"/>
  <c r="D117" i="5"/>
  <c r="E117" i="5"/>
  <c r="F117" i="5"/>
  <c r="F116" i="5" s="1"/>
  <c r="F115" i="5" s="1"/>
  <c r="G117" i="5"/>
  <c r="H117" i="5"/>
  <c r="I117" i="5"/>
  <c r="I116" i="5" s="1"/>
  <c r="I115" i="5" s="1"/>
  <c r="J117" i="5"/>
  <c r="J116" i="5" s="1"/>
  <c r="J115" i="5" s="1"/>
  <c r="K117" i="5"/>
  <c r="L117" i="5"/>
  <c r="M117" i="5"/>
  <c r="N117" i="5"/>
  <c r="N116" i="5" s="1"/>
  <c r="N115" i="5" s="1"/>
  <c r="O117" i="5"/>
  <c r="P117" i="5"/>
  <c r="Q117" i="5"/>
  <c r="Q116" i="5" s="1"/>
  <c r="Q115" i="5" s="1"/>
  <c r="R117" i="5"/>
  <c r="R116" i="5" s="1"/>
  <c r="R115" i="5" s="1"/>
  <c r="S117" i="5"/>
  <c r="U117" i="5"/>
  <c r="U116" i="5" s="1"/>
  <c r="U115" i="5" s="1"/>
  <c r="C117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U109" i="5"/>
  <c r="C109" i="5"/>
  <c r="D103" i="5"/>
  <c r="E103" i="5"/>
  <c r="E102" i="5" s="1"/>
  <c r="F103" i="5"/>
  <c r="G103" i="5"/>
  <c r="H103" i="5"/>
  <c r="I103" i="5"/>
  <c r="J103" i="5"/>
  <c r="K103" i="5"/>
  <c r="L103" i="5"/>
  <c r="M103" i="5"/>
  <c r="M102" i="5" s="1"/>
  <c r="N103" i="5"/>
  <c r="O103" i="5"/>
  <c r="P103" i="5"/>
  <c r="Q103" i="5"/>
  <c r="R103" i="5"/>
  <c r="S103" i="5"/>
  <c r="U103" i="5"/>
  <c r="C103" i="5"/>
  <c r="C100" i="5"/>
  <c r="C99" i="5" s="1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U96" i="5"/>
  <c r="V96" i="5"/>
  <c r="C96" i="5"/>
  <c r="T92" i="5"/>
  <c r="BE92" i="5" s="1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U91" i="5"/>
  <c r="V91" i="5"/>
  <c r="C91" i="5"/>
  <c r="Q102" i="5" l="1"/>
  <c r="I102" i="5"/>
  <c r="C116" i="5"/>
  <c r="C115" i="5" s="1"/>
  <c r="M116" i="5"/>
  <c r="M115" i="5" s="1"/>
  <c r="E116" i="5"/>
  <c r="E115" i="5" s="1"/>
  <c r="T123" i="5"/>
  <c r="BE123" i="5" s="1"/>
  <c r="U102" i="5"/>
  <c r="P102" i="5"/>
  <c r="P116" i="5"/>
  <c r="P115" i="5" s="1"/>
  <c r="L116" i="5"/>
  <c r="L115" i="5" s="1"/>
  <c r="H116" i="5"/>
  <c r="H115" i="5" s="1"/>
  <c r="D116" i="5"/>
  <c r="D115" i="5" s="1"/>
  <c r="O102" i="5"/>
  <c r="N102" i="5"/>
  <c r="S116" i="5"/>
  <c r="S115" i="5" s="1"/>
  <c r="O116" i="5"/>
  <c r="O115" i="5" s="1"/>
  <c r="S102" i="5"/>
  <c r="R102" i="5"/>
  <c r="G102" i="5"/>
  <c r="K116" i="5"/>
  <c r="K115" i="5" s="1"/>
  <c r="G116" i="5"/>
  <c r="G115" i="5" s="1"/>
  <c r="T117" i="5"/>
  <c r="BE117" i="5" s="1"/>
  <c r="K102" i="5"/>
  <c r="L102" i="5"/>
  <c r="J102" i="5"/>
  <c r="H102" i="5"/>
  <c r="F102" i="5"/>
  <c r="D102" i="5"/>
  <c r="T109" i="5"/>
  <c r="BE109" i="5" s="1"/>
  <c r="C102" i="5"/>
  <c r="T103" i="5"/>
  <c r="BE103" i="5" s="1"/>
  <c r="T96" i="5"/>
  <c r="BE96" i="5" s="1"/>
  <c r="T91" i="5"/>
  <c r="AU43" i="5"/>
  <c r="AU44" i="5"/>
  <c r="AU45" i="5"/>
  <c r="AU47" i="5"/>
  <c r="AU48" i="5"/>
  <c r="AU49" i="5"/>
  <c r="AU51" i="5"/>
  <c r="AU52" i="5"/>
  <c r="AU56" i="5"/>
  <c r="AU58" i="5"/>
  <c r="AU59" i="5"/>
  <c r="AU60" i="5"/>
  <c r="BE60" i="5" s="1"/>
  <c r="AU61" i="5"/>
  <c r="AU64" i="5"/>
  <c r="AU65" i="5"/>
  <c r="AU66" i="5"/>
  <c r="AU68" i="5"/>
  <c r="AU69" i="5"/>
  <c r="AU70" i="5"/>
  <c r="AU71" i="5"/>
  <c r="AU72" i="5"/>
  <c r="AU73" i="5"/>
  <c r="AU75" i="5"/>
  <c r="AU76" i="5"/>
  <c r="AU78" i="5"/>
  <c r="AU79" i="5"/>
  <c r="AU80" i="5"/>
  <c r="AU81" i="5"/>
  <c r="AV77" i="5"/>
  <c r="AW77" i="5"/>
  <c r="AX77" i="5"/>
  <c r="AY77" i="5"/>
  <c r="AZ77" i="5"/>
  <c r="BA77" i="5"/>
  <c r="BB77" i="5"/>
  <c r="BC77" i="5"/>
  <c r="BD77" i="5"/>
  <c r="AV74" i="5"/>
  <c r="AW74" i="5"/>
  <c r="AX74" i="5"/>
  <c r="AY74" i="5"/>
  <c r="AZ74" i="5"/>
  <c r="BA74" i="5"/>
  <c r="BB74" i="5"/>
  <c r="BC74" i="5"/>
  <c r="BD74" i="5"/>
  <c r="AV67" i="5"/>
  <c r="AW67" i="5"/>
  <c r="AX67" i="5"/>
  <c r="AY67" i="5"/>
  <c r="AZ67" i="5"/>
  <c r="BA67" i="5"/>
  <c r="BB67" i="5"/>
  <c r="BC67" i="5"/>
  <c r="BD67" i="5"/>
  <c r="AV63" i="5"/>
  <c r="AW63" i="5"/>
  <c r="AX63" i="5"/>
  <c r="AY63" i="5"/>
  <c r="AZ63" i="5"/>
  <c r="BA63" i="5"/>
  <c r="BB63" i="5"/>
  <c r="BC63" i="5"/>
  <c r="BD63" i="5"/>
  <c r="AV57" i="5"/>
  <c r="AW57" i="5"/>
  <c r="AX57" i="5"/>
  <c r="AY57" i="5"/>
  <c r="AZ57" i="5"/>
  <c r="BA57" i="5"/>
  <c r="BB57" i="5"/>
  <c r="BC57" i="5"/>
  <c r="BD57" i="5"/>
  <c r="AV55" i="5"/>
  <c r="AW55" i="5"/>
  <c r="AX55" i="5"/>
  <c r="AY55" i="5"/>
  <c r="AZ55" i="5"/>
  <c r="AZ54" i="5" s="1"/>
  <c r="BA55" i="5"/>
  <c r="BB55" i="5"/>
  <c r="BC55" i="5"/>
  <c r="BD55" i="5"/>
  <c r="BD54" i="5" s="1"/>
  <c r="AV50" i="5"/>
  <c r="AW50" i="5"/>
  <c r="AX50" i="5"/>
  <c r="AY50" i="5"/>
  <c r="AZ50" i="5"/>
  <c r="BA50" i="5"/>
  <c r="BB50" i="5"/>
  <c r="BC50" i="5"/>
  <c r="BD50" i="5"/>
  <c r="AV46" i="5"/>
  <c r="AW46" i="5"/>
  <c r="AX46" i="5"/>
  <c r="AY46" i="5"/>
  <c r="AZ46" i="5"/>
  <c r="BA46" i="5"/>
  <c r="BB46" i="5"/>
  <c r="BC46" i="5"/>
  <c r="BD46" i="5"/>
  <c r="U77" i="5"/>
  <c r="V77" i="5"/>
  <c r="W77" i="5"/>
  <c r="X77" i="5"/>
  <c r="Y77" i="5"/>
  <c r="Z77" i="5"/>
  <c r="AA77" i="5"/>
  <c r="AB77" i="5"/>
  <c r="AC77" i="5"/>
  <c r="AD77" i="5"/>
  <c r="AE77" i="5"/>
  <c r="AF77" i="5"/>
  <c r="AG77" i="5"/>
  <c r="AH77" i="5"/>
  <c r="AI77" i="5"/>
  <c r="AJ77" i="5"/>
  <c r="AK77" i="5"/>
  <c r="AL77" i="5"/>
  <c r="AM77" i="5"/>
  <c r="AN77" i="5"/>
  <c r="AO77" i="5"/>
  <c r="AP77" i="5"/>
  <c r="AQ77" i="5"/>
  <c r="AR77" i="5"/>
  <c r="AS77" i="5"/>
  <c r="AT77" i="5"/>
  <c r="U74" i="5"/>
  <c r="U62" i="5" s="1"/>
  <c r="V74" i="5"/>
  <c r="W74" i="5"/>
  <c r="X74" i="5"/>
  <c r="Y74" i="5"/>
  <c r="Z74" i="5"/>
  <c r="AA74" i="5"/>
  <c r="AB74" i="5"/>
  <c r="AC74" i="5"/>
  <c r="AD74" i="5"/>
  <c r="AE74" i="5"/>
  <c r="AF74" i="5"/>
  <c r="AG74" i="5"/>
  <c r="AH74" i="5"/>
  <c r="AI74" i="5"/>
  <c r="AJ74" i="5"/>
  <c r="AK74" i="5"/>
  <c r="AL74" i="5"/>
  <c r="AM74" i="5"/>
  <c r="AN74" i="5"/>
  <c r="AO74" i="5"/>
  <c r="AP74" i="5"/>
  <c r="AQ74" i="5"/>
  <c r="AR74" i="5"/>
  <c r="AS74" i="5"/>
  <c r="AT74" i="5"/>
  <c r="U67" i="5"/>
  <c r="V67" i="5"/>
  <c r="W67" i="5"/>
  <c r="X67" i="5"/>
  <c r="Y67" i="5"/>
  <c r="Z67" i="5"/>
  <c r="AA67" i="5"/>
  <c r="AB67" i="5"/>
  <c r="AC67" i="5"/>
  <c r="AD67" i="5"/>
  <c r="AE67" i="5"/>
  <c r="AF67" i="5"/>
  <c r="AG67" i="5"/>
  <c r="AH67" i="5"/>
  <c r="AI67" i="5"/>
  <c r="AJ67" i="5"/>
  <c r="AK67" i="5"/>
  <c r="AL67" i="5"/>
  <c r="AM67" i="5"/>
  <c r="AN67" i="5"/>
  <c r="AO67" i="5"/>
  <c r="AP67" i="5"/>
  <c r="AQ67" i="5"/>
  <c r="AR67" i="5"/>
  <c r="AS67" i="5"/>
  <c r="AT67" i="5"/>
  <c r="U63" i="5"/>
  <c r="V63" i="5"/>
  <c r="W63" i="5"/>
  <c r="X63" i="5"/>
  <c r="Y63" i="5"/>
  <c r="Z63" i="5"/>
  <c r="AA63" i="5"/>
  <c r="AB63" i="5"/>
  <c r="AC63" i="5"/>
  <c r="AD63" i="5"/>
  <c r="AE63" i="5"/>
  <c r="AF63" i="5"/>
  <c r="AG63" i="5"/>
  <c r="AH63" i="5"/>
  <c r="AI63" i="5"/>
  <c r="AJ63" i="5"/>
  <c r="AK63" i="5"/>
  <c r="AL63" i="5"/>
  <c r="AM63" i="5"/>
  <c r="AN63" i="5"/>
  <c r="AO63" i="5"/>
  <c r="AP63" i="5"/>
  <c r="AP62" i="5" s="1"/>
  <c r="AQ63" i="5"/>
  <c r="AR63" i="5"/>
  <c r="AR62" i="5" s="1"/>
  <c r="AS63" i="5"/>
  <c r="AT63" i="5"/>
  <c r="U57" i="5"/>
  <c r="V57" i="5"/>
  <c r="W57" i="5"/>
  <c r="X57" i="5"/>
  <c r="Y57" i="5"/>
  <c r="Z57" i="5"/>
  <c r="AA57" i="5"/>
  <c r="AB57" i="5"/>
  <c r="AC57" i="5"/>
  <c r="AD57" i="5"/>
  <c r="AE57" i="5"/>
  <c r="AF57" i="5"/>
  <c r="AG57" i="5"/>
  <c r="AH57" i="5"/>
  <c r="AI57" i="5"/>
  <c r="AJ57" i="5"/>
  <c r="AK57" i="5"/>
  <c r="AL57" i="5"/>
  <c r="AM57" i="5"/>
  <c r="AN57" i="5"/>
  <c r="AN54" i="5" s="1"/>
  <c r="AO57" i="5"/>
  <c r="AP57" i="5"/>
  <c r="AQ57" i="5"/>
  <c r="AR57" i="5"/>
  <c r="AS57" i="5"/>
  <c r="AT57" i="5"/>
  <c r="U55" i="5"/>
  <c r="V55" i="5"/>
  <c r="V54" i="5" s="1"/>
  <c r="W55" i="5"/>
  <c r="X55" i="5"/>
  <c r="Y55" i="5"/>
  <c r="Z55" i="5"/>
  <c r="AA55" i="5"/>
  <c r="AA54" i="5" s="1"/>
  <c r="AB55" i="5"/>
  <c r="AB54" i="5" s="1"/>
  <c r="AC55" i="5"/>
  <c r="AD55" i="5"/>
  <c r="AE55" i="5"/>
  <c r="AE54" i="5" s="1"/>
  <c r="AF55" i="5"/>
  <c r="AG55" i="5"/>
  <c r="AH55" i="5"/>
  <c r="AI55" i="5"/>
  <c r="AJ55" i="5"/>
  <c r="AJ54" i="5" s="1"/>
  <c r="AK55" i="5"/>
  <c r="AL55" i="5"/>
  <c r="AL54" i="5" s="1"/>
  <c r="AM55" i="5"/>
  <c r="AN55" i="5"/>
  <c r="AO55" i="5"/>
  <c r="AO54" i="5" s="1"/>
  <c r="AP55" i="5"/>
  <c r="AQ55" i="5"/>
  <c r="AR55" i="5"/>
  <c r="AR54" i="5" s="1"/>
  <c r="AS55" i="5"/>
  <c r="AT55" i="5"/>
  <c r="Y54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W41" i="5"/>
  <c r="AU42" i="5"/>
  <c r="T42" i="5"/>
  <c r="T43" i="5"/>
  <c r="BE43" i="5" s="1"/>
  <c r="T44" i="5"/>
  <c r="T45" i="5"/>
  <c r="BE45" i="5" s="1"/>
  <c r="T47" i="5"/>
  <c r="BE47" i="5" s="1"/>
  <c r="T48" i="5"/>
  <c r="BE48" i="5" s="1"/>
  <c r="T49" i="5"/>
  <c r="T51" i="5"/>
  <c r="T52" i="5"/>
  <c r="T56" i="5"/>
  <c r="T55" i="5" s="1"/>
  <c r="T58" i="5"/>
  <c r="T59" i="5"/>
  <c r="T61" i="5"/>
  <c r="T64" i="5"/>
  <c r="T65" i="5"/>
  <c r="T66" i="5"/>
  <c r="T68" i="5"/>
  <c r="T69" i="5"/>
  <c r="T70" i="5"/>
  <c r="T71" i="5"/>
  <c r="T72" i="5"/>
  <c r="T73" i="5"/>
  <c r="T75" i="5"/>
  <c r="T76" i="5"/>
  <c r="T78" i="5"/>
  <c r="T79" i="5"/>
  <c r="T80" i="5"/>
  <c r="T81" i="5"/>
  <c r="C41" i="5"/>
  <c r="C46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C50" i="5"/>
  <c r="D63" i="5"/>
  <c r="E63" i="5"/>
  <c r="F63" i="5"/>
  <c r="G63" i="5"/>
  <c r="H63" i="5"/>
  <c r="I63" i="5"/>
  <c r="I62" i="5" s="1"/>
  <c r="J63" i="5"/>
  <c r="K63" i="5"/>
  <c r="L63" i="5"/>
  <c r="M63" i="5"/>
  <c r="N63" i="5"/>
  <c r="O63" i="5"/>
  <c r="P63" i="5"/>
  <c r="Q63" i="5"/>
  <c r="R63" i="5"/>
  <c r="S63" i="5"/>
  <c r="C63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C67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C74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C77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R54" i="5" s="1"/>
  <c r="S55" i="5"/>
  <c r="S54" i="5" s="1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C57" i="5"/>
  <c r="AU24" i="5"/>
  <c r="AU25" i="5"/>
  <c r="AU27" i="5"/>
  <c r="AU29" i="5"/>
  <c r="AU31" i="5"/>
  <c r="AV30" i="5"/>
  <c r="AW30" i="5"/>
  <c r="AX30" i="5"/>
  <c r="AY30" i="5"/>
  <c r="AZ30" i="5"/>
  <c r="BA30" i="5"/>
  <c r="BB30" i="5"/>
  <c r="BC30" i="5"/>
  <c r="BD30" i="5"/>
  <c r="AV28" i="5"/>
  <c r="AW28" i="5"/>
  <c r="AX28" i="5"/>
  <c r="AY28" i="5"/>
  <c r="AZ28" i="5"/>
  <c r="BA28" i="5"/>
  <c r="BB28" i="5"/>
  <c r="BC28" i="5"/>
  <c r="BD28" i="5"/>
  <c r="AV26" i="5"/>
  <c r="AW26" i="5"/>
  <c r="AX26" i="5"/>
  <c r="AY26" i="5"/>
  <c r="AZ26" i="5"/>
  <c r="BA26" i="5"/>
  <c r="BB26" i="5"/>
  <c r="BC26" i="5"/>
  <c r="BD26" i="5"/>
  <c r="AV23" i="5"/>
  <c r="AW23" i="5"/>
  <c r="AX23" i="5"/>
  <c r="AY23" i="5"/>
  <c r="AZ23" i="5"/>
  <c r="BA23" i="5"/>
  <c r="BB23" i="5"/>
  <c r="BC23" i="5"/>
  <c r="BD23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V23" i="5"/>
  <c r="W23" i="5"/>
  <c r="X23" i="5"/>
  <c r="Y23" i="5"/>
  <c r="Z23" i="5"/>
  <c r="AA23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U23" i="5"/>
  <c r="U8" i="5"/>
  <c r="T27" i="5"/>
  <c r="T29" i="5"/>
  <c r="BE29" i="5" s="1"/>
  <c r="T31" i="5"/>
  <c r="T25" i="5"/>
  <c r="U30" i="5"/>
  <c r="V30" i="5"/>
  <c r="U28" i="5"/>
  <c r="V28" i="5"/>
  <c r="U26" i="5"/>
  <c r="V26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C30" i="5"/>
  <c r="C23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C26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AV8" i="5"/>
  <c r="AW8" i="5"/>
  <c r="AX8" i="5"/>
  <c r="AY8" i="5"/>
  <c r="AZ8" i="5"/>
  <c r="BA8" i="5"/>
  <c r="BB8" i="5"/>
  <c r="BC8" i="5"/>
  <c r="BD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W8" i="5"/>
  <c r="BE52" i="5" l="1"/>
  <c r="AT62" i="5"/>
  <c r="V62" i="5"/>
  <c r="V53" i="5" s="1"/>
  <c r="T115" i="5"/>
  <c r="BE115" i="5" s="1"/>
  <c r="AS62" i="5"/>
  <c r="AS54" i="5"/>
  <c r="AS53" i="5" s="1"/>
  <c r="AS40" i="5" s="1"/>
  <c r="AS82" i="5" s="1"/>
  <c r="U54" i="5"/>
  <c r="AH22" i="5"/>
  <c r="AH21" i="5" s="1"/>
  <c r="AH7" i="5" s="1"/>
  <c r="BD22" i="5"/>
  <c r="BD21" i="5" s="1"/>
  <c r="AZ22" i="5"/>
  <c r="AZ21" i="5" s="1"/>
  <c r="AV22" i="5"/>
  <c r="AV21" i="5" s="1"/>
  <c r="AV7" i="5" s="1"/>
  <c r="AV32" i="5" s="1"/>
  <c r="M62" i="5"/>
  <c r="N62" i="5"/>
  <c r="J62" i="5"/>
  <c r="F62" i="5"/>
  <c r="C62" i="5"/>
  <c r="H62" i="5"/>
  <c r="D62" i="5"/>
  <c r="T50" i="5"/>
  <c r="Z54" i="5"/>
  <c r="U22" i="5"/>
  <c r="U21" i="5" s="1"/>
  <c r="U7" i="5" s="1"/>
  <c r="AR22" i="5"/>
  <c r="AR21" i="5" s="1"/>
  <c r="AR7" i="5" s="1"/>
  <c r="AN22" i="5"/>
  <c r="AN21" i="5" s="1"/>
  <c r="AJ22" i="5"/>
  <c r="AJ21" i="5" s="1"/>
  <c r="AF22" i="5"/>
  <c r="AF21" i="5" s="1"/>
  <c r="AB22" i="5"/>
  <c r="AB21" i="5" s="1"/>
  <c r="AB7" i="5" s="1"/>
  <c r="X22" i="5"/>
  <c r="X21" i="5" s="1"/>
  <c r="AO62" i="5"/>
  <c r="BC54" i="5"/>
  <c r="AY54" i="5"/>
  <c r="AU28" i="5"/>
  <c r="T74" i="5"/>
  <c r="BE58" i="5"/>
  <c r="BE49" i="5"/>
  <c r="BE44" i="5"/>
  <c r="U53" i="5"/>
  <c r="AU55" i="5"/>
  <c r="BE55" i="5" s="1"/>
  <c r="BA62" i="5"/>
  <c r="AW62" i="5"/>
  <c r="BB22" i="5"/>
  <c r="BB21" i="5" s="1"/>
  <c r="AX22" i="5"/>
  <c r="AX21" i="5" s="1"/>
  <c r="AX7" i="5" s="1"/>
  <c r="AX32" i="5" s="1"/>
  <c r="AU46" i="5"/>
  <c r="AP54" i="5"/>
  <c r="AP53" i="5" s="1"/>
  <c r="BA54" i="5"/>
  <c r="BA53" i="5" s="1"/>
  <c r="AW54" i="5"/>
  <c r="BD62" i="5"/>
  <c r="BD53" i="5" s="1"/>
  <c r="AZ62" i="5"/>
  <c r="AZ53" i="5" s="1"/>
  <c r="T116" i="5"/>
  <c r="BE116" i="5" s="1"/>
  <c r="AU26" i="5"/>
  <c r="T30" i="5"/>
  <c r="V22" i="5"/>
  <c r="V21" i="5" s="1"/>
  <c r="AI22" i="5"/>
  <c r="AI21" i="5" s="1"/>
  <c r="BA22" i="5"/>
  <c r="BA21" i="5" s="1"/>
  <c r="BA7" i="5" s="1"/>
  <c r="BA32" i="5" s="1"/>
  <c r="AW22" i="5"/>
  <c r="AW21" i="5" s="1"/>
  <c r="R62" i="5"/>
  <c r="R53" i="5" s="1"/>
  <c r="T77" i="5"/>
  <c r="T67" i="5"/>
  <c r="AO53" i="5"/>
  <c r="T63" i="5"/>
  <c r="T28" i="5"/>
  <c r="AQ22" i="5"/>
  <c r="AQ21" i="5" s="1"/>
  <c r="AQ7" i="5" s="1"/>
  <c r="AM22" i="5"/>
  <c r="AM21" i="5" s="1"/>
  <c r="AM7" i="5" s="1"/>
  <c r="AE22" i="5"/>
  <c r="AE21" i="5" s="1"/>
  <c r="AE7" i="5" s="1"/>
  <c r="BE25" i="5"/>
  <c r="Q62" i="5"/>
  <c r="E62" i="5"/>
  <c r="T46" i="5"/>
  <c r="BE46" i="5" s="1"/>
  <c r="AF54" i="5"/>
  <c r="X54" i="5"/>
  <c r="T57" i="5"/>
  <c r="T54" i="5" s="1"/>
  <c r="BE81" i="5"/>
  <c r="BE76" i="5"/>
  <c r="BE71" i="5"/>
  <c r="BE66" i="5"/>
  <c r="BE56" i="5"/>
  <c r="T26" i="5"/>
  <c r="AP22" i="5"/>
  <c r="AP21" i="5" s="1"/>
  <c r="AP7" i="5" s="1"/>
  <c r="P62" i="5"/>
  <c r="L62" i="5"/>
  <c r="AQ54" i="5"/>
  <c r="AQ53" i="5" s="1"/>
  <c r="AQ40" i="5" s="1"/>
  <c r="AQ82" i="5" s="1"/>
  <c r="AM54" i="5"/>
  <c r="AI54" i="5"/>
  <c r="W54" i="5"/>
  <c r="AQ62" i="5"/>
  <c r="BE80" i="5"/>
  <c r="BE75" i="5"/>
  <c r="BE70" i="5"/>
  <c r="BE65" i="5"/>
  <c r="BE59" i="5"/>
  <c r="BE42" i="5"/>
  <c r="AT54" i="5"/>
  <c r="AT53" i="5" s="1"/>
  <c r="AT40" i="5" s="1"/>
  <c r="AT82" i="5" s="1"/>
  <c r="AH54" i="5"/>
  <c r="AD54" i="5"/>
  <c r="AV54" i="5"/>
  <c r="AV62" i="5"/>
  <c r="BE79" i="5"/>
  <c r="BE73" i="5"/>
  <c r="BE69" i="5"/>
  <c r="BE64" i="5"/>
  <c r="BE51" i="5"/>
  <c r="BE31" i="5"/>
  <c r="AO40" i="5"/>
  <c r="AO82" i="5" s="1"/>
  <c r="AP40" i="5"/>
  <c r="AP82" i="5" s="1"/>
  <c r="AK54" i="5"/>
  <c r="AG54" i="5"/>
  <c r="AC54" i="5"/>
  <c r="BC62" i="5"/>
  <c r="BC53" i="5" s="1"/>
  <c r="AY62" i="5"/>
  <c r="BE78" i="5"/>
  <c r="BE72" i="5"/>
  <c r="BE68" i="5"/>
  <c r="BE61" i="5"/>
  <c r="BE27" i="5"/>
  <c r="T102" i="5"/>
  <c r="BE102" i="5" s="1"/>
  <c r="AA22" i="5"/>
  <c r="AA21" i="5" s="1"/>
  <c r="Z22" i="5"/>
  <c r="Z21" i="5" s="1"/>
  <c r="Z7" i="5" s="1"/>
  <c r="AU23" i="5"/>
  <c r="AK62" i="5"/>
  <c r="AU77" i="5"/>
  <c r="BE77" i="5" s="1"/>
  <c r="AU41" i="5"/>
  <c r="AH62" i="5"/>
  <c r="AD62" i="5"/>
  <c r="AU74" i="5"/>
  <c r="AJ62" i="5"/>
  <c r="X62" i="5"/>
  <c r="X53" i="5" s="1"/>
  <c r="X40" i="5" s="1"/>
  <c r="X82" i="5" s="1"/>
  <c r="AN62" i="5"/>
  <c r="AN53" i="5" s="1"/>
  <c r="AN40" i="5" s="1"/>
  <c r="AN82" i="5" s="1"/>
  <c r="AF62" i="5"/>
  <c r="AF53" i="5" s="1"/>
  <c r="AF40" i="5" s="1"/>
  <c r="AF82" i="5" s="1"/>
  <c r="AB62" i="5"/>
  <c r="AB53" i="5" s="1"/>
  <c r="AB40" i="5" s="1"/>
  <c r="AB82" i="5" s="1"/>
  <c r="AL62" i="5"/>
  <c r="AL53" i="5" s="1"/>
  <c r="AL40" i="5" s="1"/>
  <c r="AL82" i="5" s="1"/>
  <c r="AM62" i="5"/>
  <c r="AM53" i="5" s="1"/>
  <c r="AM40" i="5" s="1"/>
  <c r="AM82" i="5" s="1"/>
  <c r="AI62" i="5"/>
  <c r="AI53" i="5" s="1"/>
  <c r="AG62" i="5"/>
  <c r="AG53" i="5" s="1"/>
  <c r="AG40" i="5" s="1"/>
  <c r="AG82" i="5" s="1"/>
  <c r="AE62" i="5"/>
  <c r="AE53" i="5" s="1"/>
  <c r="AE40" i="5" s="1"/>
  <c r="AE82" i="5" s="1"/>
  <c r="AC62" i="5"/>
  <c r="AC53" i="5" s="1"/>
  <c r="AC40" i="5" s="1"/>
  <c r="AC82" i="5" s="1"/>
  <c r="AU67" i="5"/>
  <c r="AA62" i="5"/>
  <c r="AA53" i="5" s="1"/>
  <c r="AA40" i="5" s="1"/>
  <c r="AA82" i="5" s="1"/>
  <c r="Z62" i="5"/>
  <c r="Z53" i="5" s="1"/>
  <c r="Z40" i="5" s="1"/>
  <c r="Z82" i="5" s="1"/>
  <c r="Y62" i="5"/>
  <c r="Y53" i="5" s="1"/>
  <c r="Y40" i="5" s="1"/>
  <c r="Y82" i="5" s="1"/>
  <c r="W62" i="5"/>
  <c r="AJ53" i="5"/>
  <c r="AJ40" i="5" s="1"/>
  <c r="AJ82" i="5" s="1"/>
  <c r="AU63" i="5"/>
  <c r="AU57" i="5"/>
  <c r="BE57" i="5" s="1"/>
  <c r="AU50" i="5"/>
  <c r="AX62" i="5"/>
  <c r="BB62" i="5"/>
  <c r="AY53" i="5"/>
  <c r="AV53" i="5"/>
  <c r="BB54" i="5"/>
  <c r="AX54" i="5"/>
  <c r="AR53" i="5"/>
  <c r="AR40" i="5" s="1"/>
  <c r="AR82" i="5" s="1"/>
  <c r="T41" i="5"/>
  <c r="S62" i="5"/>
  <c r="S53" i="5" s="1"/>
  <c r="S40" i="5" s="1"/>
  <c r="S82" i="5" s="1"/>
  <c r="O62" i="5"/>
  <c r="K62" i="5"/>
  <c r="G62" i="5"/>
  <c r="BC22" i="5"/>
  <c r="BC21" i="5" s="1"/>
  <c r="BC7" i="5" s="1"/>
  <c r="BC32" i="5" s="1"/>
  <c r="AY22" i="5"/>
  <c r="AY21" i="5" s="1"/>
  <c r="AY7" i="5" s="1"/>
  <c r="AS22" i="5"/>
  <c r="AS21" i="5" s="1"/>
  <c r="AO22" i="5"/>
  <c r="AO21" i="5" s="1"/>
  <c r="AK22" i="5"/>
  <c r="AK21" i="5" s="1"/>
  <c r="AK7" i="5" s="1"/>
  <c r="AG22" i="5"/>
  <c r="AG21" i="5" s="1"/>
  <c r="AG7" i="5" s="1"/>
  <c r="AC22" i="5"/>
  <c r="AC21" i="5" s="1"/>
  <c r="AC7" i="5" s="1"/>
  <c r="Y22" i="5"/>
  <c r="Y21" i="5" s="1"/>
  <c r="Y7" i="5" s="1"/>
  <c r="AT22" i="5"/>
  <c r="AT21" i="5" s="1"/>
  <c r="AT7" i="5" s="1"/>
  <c r="AL22" i="5"/>
  <c r="AL21" i="5" s="1"/>
  <c r="AL7" i="5" s="1"/>
  <c r="AD22" i="5"/>
  <c r="AD21" i="5" s="1"/>
  <c r="AD7" i="5" s="1"/>
  <c r="AN7" i="5"/>
  <c r="AF7" i="5"/>
  <c r="X7" i="5"/>
  <c r="AI7" i="5"/>
  <c r="AJ7" i="5"/>
  <c r="AA7" i="5"/>
  <c r="BB7" i="5"/>
  <c r="BB32" i="5" s="1"/>
  <c r="BD7" i="5"/>
  <c r="BD32" i="5" s="1"/>
  <c r="AZ7" i="5"/>
  <c r="AZ32" i="5" s="1"/>
  <c r="AW7" i="5"/>
  <c r="AW32" i="5" s="1"/>
  <c r="D23" i="5"/>
  <c r="E23" i="5"/>
  <c r="F23" i="5"/>
  <c r="G23" i="5"/>
  <c r="H23" i="5"/>
  <c r="H22" i="5" s="1"/>
  <c r="H21" i="5" s="1"/>
  <c r="I23" i="5"/>
  <c r="I22" i="5" s="1"/>
  <c r="I21" i="5" s="1"/>
  <c r="J23" i="5"/>
  <c r="J22" i="5" s="1"/>
  <c r="J21" i="5" s="1"/>
  <c r="K23" i="5"/>
  <c r="K22" i="5" s="1"/>
  <c r="K21" i="5" s="1"/>
  <c r="L23" i="5"/>
  <c r="L22" i="5" s="1"/>
  <c r="L21" i="5" s="1"/>
  <c r="M23" i="5"/>
  <c r="M22" i="5" s="1"/>
  <c r="M21" i="5" s="1"/>
  <c r="N23" i="5"/>
  <c r="N22" i="5" s="1"/>
  <c r="N21" i="5" s="1"/>
  <c r="O23" i="5"/>
  <c r="P23" i="5"/>
  <c r="Q23" i="5"/>
  <c r="R23" i="5"/>
  <c r="S23" i="5"/>
  <c r="AY32" i="5"/>
  <c r="U32" i="5"/>
  <c r="AU10" i="5"/>
  <c r="AU11" i="5"/>
  <c r="AU12" i="5"/>
  <c r="AU13" i="5"/>
  <c r="AU14" i="5"/>
  <c r="AU15" i="5"/>
  <c r="AU16" i="5"/>
  <c r="AU17" i="5"/>
  <c r="AU19" i="5"/>
  <c r="AU20" i="5"/>
  <c r="AU9" i="5"/>
  <c r="O22" i="5"/>
  <c r="O21" i="5" s="1"/>
  <c r="T24" i="5"/>
  <c r="BE24" i="5" s="1"/>
  <c r="T10" i="5"/>
  <c r="T11" i="5"/>
  <c r="T12" i="5"/>
  <c r="T13" i="5"/>
  <c r="T14" i="5"/>
  <c r="T15" i="5"/>
  <c r="T16" i="5"/>
  <c r="BE16" i="5" s="1"/>
  <c r="T17" i="5"/>
  <c r="T19" i="5"/>
  <c r="T20" i="5"/>
  <c r="BE28" i="5" l="1"/>
  <c r="AW53" i="5"/>
  <c r="BE74" i="5"/>
  <c r="AD53" i="5"/>
  <c r="AD40" i="5" s="1"/>
  <c r="AD82" i="5" s="1"/>
  <c r="BB53" i="5"/>
  <c r="BE50" i="5"/>
  <c r="BE63" i="5"/>
  <c r="AK53" i="5"/>
  <c r="AK40" i="5" s="1"/>
  <c r="AK82" i="5" s="1"/>
  <c r="AU54" i="5"/>
  <c r="BE54" i="5" s="1"/>
  <c r="AH53" i="5"/>
  <c r="AH40" i="5" s="1"/>
  <c r="AH82" i="5" s="1"/>
  <c r="T62" i="5"/>
  <c r="T53" i="5" s="1"/>
  <c r="T40" i="5" s="1"/>
  <c r="T82" i="5" s="1"/>
  <c r="T23" i="5"/>
  <c r="BE23" i="5" s="1"/>
  <c r="W53" i="5"/>
  <c r="W40" i="5" s="1"/>
  <c r="W82" i="5" s="1"/>
  <c r="BE67" i="5"/>
  <c r="BE26" i="5"/>
  <c r="BE17" i="5"/>
  <c r="BE12" i="5"/>
  <c r="BE20" i="5"/>
  <c r="BE15" i="5"/>
  <c r="BE11" i="5"/>
  <c r="AX53" i="5"/>
  <c r="BE19" i="5"/>
  <c r="BE14" i="5"/>
  <c r="BE13" i="5"/>
  <c r="AO7" i="5"/>
  <c r="BE10" i="5"/>
  <c r="AU8" i="5"/>
  <c r="AU62" i="5"/>
  <c r="AI40" i="5"/>
  <c r="AI82" i="5" s="1"/>
  <c r="AU82" i="5" s="1"/>
  <c r="R40" i="5"/>
  <c r="R82" i="5" s="1"/>
  <c r="W30" i="5"/>
  <c r="T9" i="5"/>
  <c r="T8" i="5" s="1"/>
  <c r="BE62" i="5" l="1"/>
  <c r="AU53" i="5"/>
  <c r="BE53" i="5" s="1"/>
  <c r="BE82" i="5"/>
  <c r="AU30" i="5"/>
  <c r="BE30" i="5" s="1"/>
  <c r="W22" i="5"/>
  <c r="BE9" i="5"/>
  <c r="BE8" i="5" s="1"/>
  <c r="AS7" i="5"/>
  <c r="BE136" i="5"/>
  <c r="BE135" i="5" s="1"/>
  <c r="BE154" i="5" s="1"/>
  <c r="C136" i="5"/>
  <c r="C135" i="5" s="1"/>
  <c r="C154" i="5" s="1"/>
  <c r="AU40" i="5" l="1"/>
  <c r="BE91" i="5"/>
  <c r="W21" i="5"/>
  <c r="AU22" i="5"/>
  <c r="W7" i="5" l="1"/>
  <c r="AU21" i="5"/>
  <c r="E88" i="6"/>
  <c r="F88" i="6"/>
  <c r="G88" i="6"/>
  <c r="H88" i="6"/>
  <c r="I88" i="6"/>
  <c r="J88" i="6"/>
  <c r="C94" i="6"/>
  <c r="C90" i="6"/>
  <c r="D90" i="6"/>
  <c r="C91" i="6"/>
  <c r="D91" i="6"/>
  <c r="C92" i="6"/>
  <c r="D92" i="6"/>
  <c r="C93" i="6"/>
  <c r="D93" i="6"/>
  <c r="D89" i="6"/>
  <c r="C89" i="6"/>
  <c r="D88" i="6" l="1"/>
  <c r="C88" i="6"/>
  <c r="AU7" i="5"/>
  <c r="E75" i="6"/>
  <c r="F75" i="6"/>
  <c r="G75" i="6"/>
  <c r="H75" i="6"/>
  <c r="I75" i="6"/>
  <c r="J75" i="6"/>
  <c r="C79" i="6"/>
  <c r="D77" i="6"/>
  <c r="C72" i="6"/>
  <c r="C77" i="6"/>
  <c r="C78" i="6"/>
  <c r="D78" i="6"/>
  <c r="D76" i="6"/>
  <c r="C76" i="6"/>
  <c r="C57" i="6"/>
  <c r="D57" i="6"/>
  <c r="C58" i="6"/>
  <c r="D58" i="6"/>
  <c r="D75" i="6" l="1"/>
  <c r="C75" i="6"/>
  <c r="E34" i="6"/>
  <c r="F34" i="6"/>
  <c r="G34" i="6"/>
  <c r="H34" i="6"/>
  <c r="I34" i="6"/>
  <c r="J34" i="6"/>
  <c r="E46" i="6"/>
  <c r="F46" i="6"/>
  <c r="G46" i="6"/>
  <c r="H46" i="6"/>
  <c r="I46" i="6"/>
  <c r="J46" i="6"/>
  <c r="C47" i="6"/>
  <c r="D47" i="6"/>
  <c r="C48" i="6"/>
  <c r="D48" i="6"/>
  <c r="C49" i="6"/>
  <c r="D49" i="6"/>
  <c r="C51" i="6"/>
  <c r="D51" i="6"/>
  <c r="E42" i="6"/>
  <c r="F42" i="6"/>
  <c r="G42" i="6"/>
  <c r="H42" i="6"/>
  <c r="I42" i="6"/>
  <c r="J42" i="6"/>
  <c r="D43" i="6"/>
  <c r="C44" i="6"/>
  <c r="D44" i="6"/>
  <c r="C45" i="6"/>
  <c r="D45" i="6"/>
  <c r="C25" i="6"/>
  <c r="E28" i="6"/>
  <c r="F28" i="6"/>
  <c r="G28" i="6"/>
  <c r="H28" i="6"/>
  <c r="I28" i="6"/>
  <c r="J28" i="6"/>
  <c r="C29" i="6"/>
  <c r="D29" i="6"/>
  <c r="C30" i="6"/>
  <c r="D30" i="6"/>
  <c r="C31" i="6"/>
  <c r="D31" i="6"/>
  <c r="E22" i="6"/>
  <c r="F22" i="6"/>
  <c r="G22" i="6"/>
  <c r="H22" i="6"/>
  <c r="I22" i="6"/>
  <c r="J22" i="6"/>
  <c r="C24" i="6"/>
  <c r="D24" i="6"/>
  <c r="D25" i="6"/>
  <c r="D42" i="6" l="1"/>
  <c r="C28" i="6"/>
  <c r="C46" i="6"/>
  <c r="D28" i="6"/>
  <c r="D46" i="6"/>
  <c r="C42" i="6"/>
  <c r="C22" i="6"/>
  <c r="C34" i="6"/>
  <c r="U100" i="5" l="1"/>
  <c r="U99" i="5" s="1"/>
  <c r="V100" i="5"/>
  <c r="V99" i="5" s="1"/>
  <c r="D100" i="5"/>
  <c r="E100" i="5"/>
  <c r="E99" i="5" s="1"/>
  <c r="F100" i="5"/>
  <c r="F99" i="5" s="1"/>
  <c r="G100" i="5"/>
  <c r="G99" i="5" s="1"/>
  <c r="H100" i="5"/>
  <c r="H99" i="5" s="1"/>
  <c r="I100" i="5"/>
  <c r="I99" i="5" s="1"/>
  <c r="J100" i="5"/>
  <c r="J99" i="5" s="1"/>
  <c r="K100" i="5"/>
  <c r="K99" i="5" s="1"/>
  <c r="L100" i="5"/>
  <c r="L99" i="5" s="1"/>
  <c r="M100" i="5"/>
  <c r="M99" i="5" s="1"/>
  <c r="N100" i="5"/>
  <c r="N99" i="5" s="1"/>
  <c r="O100" i="5"/>
  <c r="O99" i="5" s="1"/>
  <c r="P100" i="5"/>
  <c r="P99" i="5" s="1"/>
  <c r="Q100" i="5"/>
  <c r="Q99" i="5" s="1"/>
  <c r="R100" i="5"/>
  <c r="R99" i="5" s="1"/>
  <c r="S100" i="5"/>
  <c r="S99" i="5" s="1"/>
  <c r="U41" i="5"/>
  <c r="U40" i="5" s="1"/>
  <c r="U82" i="5" s="1"/>
  <c r="V41" i="5"/>
  <c r="V40" i="5" s="1"/>
  <c r="V82" i="5" s="1"/>
  <c r="AV41" i="5"/>
  <c r="AV40" i="5" s="1"/>
  <c r="AV82" i="5" s="1"/>
  <c r="AW41" i="5"/>
  <c r="AW40" i="5" s="1"/>
  <c r="AW82" i="5" s="1"/>
  <c r="AX41" i="5"/>
  <c r="AX40" i="5" s="1"/>
  <c r="AX82" i="5" s="1"/>
  <c r="AY41" i="5"/>
  <c r="AY40" i="5" s="1"/>
  <c r="AY82" i="5" s="1"/>
  <c r="AZ41" i="5"/>
  <c r="AZ40" i="5" s="1"/>
  <c r="AZ82" i="5" s="1"/>
  <c r="BA41" i="5"/>
  <c r="BA40" i="5" s="1"/>
  <c r="BA82" i="5" s="1"/>
  <c r="BB41" i="5"/>
  <c r="BB40" i="5" s="1"/>
  <c r="BB82" i="5" s="1"/>
  <c r="BC41" i="5"/>
  <c r="BC40" i="5" s="1"/>
  <c r="BC82" i="5" s="1"/>
  <c r="BD41" i="5"/>
  <c r="BD40" i="5" s="1"/>
  <c r="BD82" i="5" s="1"/>
  <c r="V8" i="5"/>
  <c r="C55" i="5"/>
  <c r="C54" i="5" s="1"/>
  <c r="C53" i="5" s="1"/>
  <c r="C40" i="5" s="1"/>
  <c r="C82" i="5" s="1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S8" i="5"/>
  <c r="D22" i="5"/>
  <c r="D21" i="5" s="1"/>
  <c r="E22" i="5"/>
  <c r="E21" i="5" s="1"/>
  <c r="F22" i="5"/>
  <c r="F21" i="5" s="1"/>
  <c r="G22" i="5"/>
  <c r="G21" i="5" s="1"/>
  <c r="P22" i="5"/>
  <c r="P21" i="5" s="1"/>
  <c r="Q22" i="5"/>
  <c r="Q21" i="5" s="1"/>
  <c r="R22" i="5"/>
  <c r="R21" i="5" s="1"/>
  <c r="S22" i="5"/>
  <c r="S21" i="5" s="1"/>
  <c r="C22" i="5"/>
  <c r="D86" i="6"/>
  <c r="C86" i="6"/>
  <c r="D85" i="6"/>
  <c r="C85" i="6"/>
  <c r="D84" i="6"/>
  <c r="C84" i="6"/>
  <c r="D83" i="6"/>
  <c r="C83" i="6"/>
  <c r="J82" i="6"/>
  <c r="I82" i="6"/>
  <c r="H82" i="6"/>
  <c r="H81" i="6" s="1"/>
  <c r="H80" i="6" s="1"/>
  <c r="G82" i="6"/>
  <c r="F82" i="6"/>
  <c r="E82" i="6"/>
  <c r="C74" i="6"/>
  <c r="D73" i="6"/>
  <c r="C73" i="6"/>
  <c r="D72" i="6"/>
  <c r="D71" i="6"/>
  <c r="C71" i="6"/>
  <c r="D70" i="6"/>
  <c r="C70" i="6"/>
  <c r="J69" i="6"/>
  <c r="I69" i="6"/>
  <c r="H69" i="6"/>
  <c r="G69" i="6"/>
  <c r="F69" i="6"/>
  <c r="E69" i="6"/>
  <c r="C68" i="6"/>
  <c r="D67" i="6"/>
  <c r="C67" i="6"/>
  <c r="D66" i="6"/>
  <c r="C66" i="6"/>
  <c r="D65" i="6"/>
  <c r="C65" i="6"/>
  <c r="D64" i="6"/>
  <c r="C64" i="6"/>
  <c r="D63" i="6"/>
  <c r="C63" i="6"/>
  <c r="J62" i="6"/>
  <c r="I62" i="6"/>
  <c r="H62" i="6"/>
  <c r="G62" i="6"/>
  <c r="F62" i="6"/>
  <c r="E62" i="6"/>
  <c r="C61" i="6"/>
  <c r="D60" i="6"/>
  <c r="C60" i="6"/>
  <c r="D59" i="6"/>
  <c r="C59" i="6"/>
  <c r="D56" i="6"/>
  <c r="C56" i="6"/>
  <c r="D55" i="6"/>
  <c r="C55" i="6"/>
  <c r="J54" i="6"/>
  <c r="I54" i="6"/>
  <c r="H54" i="6"/>
  <c r="G54" i="6"/>
  <c r="F54" i="6"/>
  <c r="E54" i="6"/>
  <c r="C43" i="6"/>
  <c r="D41" i="6"/>
  <c r="C41" i="6"/>
  <c r="D40" i="6"/>
  <c r="C40" i="6"/>
  <c r="J39" i="6"/>
  <c r="I39" i="6"/>
  <c r="H39" i="6"/>
  <c r="G39" i="6"/>
  <c r="F39" i="6"/>
  <c r="E39" i="6"/>
  <c r="D38" i="6"/>
  <c r="C38" i="6"/>
  <c r="J37" i="6"/>
  <c r="J33" i="6" s="1"/>
  <c r="I37" i="6"/>
  <c r="I33" i="6" s="1"/>
  <c r="H37" i="6"/>
  <c r="H33" i="6" s="1"/>
  <c r="G37" i="6"/>
  <c r="G33" i="6" s="1"/>
  <c r="F37" i="6"/>
  <c r="F33" i="6" s="1"/>
  <c r="E37" i="6"/>
  <c r="E33" i="6" s="1"/>
  <c r="D36" i="6"/>
  <c r="C36" i="6"/>
  <c r="D35" i="6"/>
  <c r="D34" i="6" s="1"/>
  <c r="C35" i="6"/>
  <c r="D27" i="6"/>
  <c r="C27" i="6"/>
  <c r="D26" i="6"/>
  <c r="C26" i="6"/>
  <c r="D23" i="6"/>
  <c r="C23" i="6"/>
  <c r="C18" i="6"/>
  <c r="C17" i="6"/>
  <c r="C16" i="6"/>
  <c r="C15" i="6"/>
  <c r="C14" i="6"/>
  <c r="C13" i="6"/>
  <c r="C12" i="6"/>
  <c r="C11" i="6"/>
  <c r="C10" i="6"/>
  <c r="C9" i="6"/>
  <c r="C8" i="6"/>
  <c r="C7" i="6"/>
  <c r="J6" i="6"/>
  <c r="I6" i="6"/>
  <c r="H6" i="6"/>
  <c r="G6" i="6"/>
  <c r="F6" i="6"/>
  <c r="E6" i="6"/>
  <c r="H53" i="6" l="1"/>
  <c r="F53" i="6"/>
  <c r="J53" i="6"/>
  <c r="C33" i="6"/>
  <c r="T100" i="5"/>
  <c r="BE100" i="5" s="1"/>
  <c r="D99" i="5"/>
  <c r="T99" i="5" s="1"/>
  <c r="BE99" i="5" s="1"/>
  <c r="C21" i="5"/>
  <c r="T21" i="5" s="1"/>
  <c r="BE21" i="5" s="1"/>
  <c r="BE7" i="5" s="1"/>
  <c r="T22" i="5"/>
  <c r="BE22" i="5" s="1"/>
  <c r="AQ32" i="5"/>
  <c r="AE32" i="5"/>
  <c r="AA32" i="5"/>
  <c r="E81" i="6"/>
  <c r="I81" i="6"/>
  <c r="I80" i="6" s="1"/>
  <c r="D22" i="6"/>
  <c r="E53" i="6"/>
  <c r="I53" i="6"/>
  <c r="F81" i="6"/>
  <c r="F80" i="6" s="1"/>
  <c r="C87" i="6"/>
  <c r="J81" i="6"/>
  <c r="J80" i="6" s="1"/>
  <c r="G81" i="6"/>
  <c r="G80" i="6" s="1"/>
  <c r="G53" i="6"/>
  <c r="J7" i="5"/>
  <c r="J32" i="5" s="1"/>
  <c r="F7" i="5"/>
  <c r="F32" i="5" s="1"/>
  <c r="Q98" i="5"/>
  <c r="Q90" i="5" s="1"/>
  <c r="E7" i="5"/>
  <c r="E32" i="5" s="1"/>
  <c r="L7" i="5"/>
  <c r="L32" i="5" s="1"/>
  <c r="F98" i="5"/>
  <c r="F90" i="5" s="1"/>
  <c r="M7" i="5"/>
  <c r="M32" i="5" s="1"/>
  <c r="Q7" i="5"/>
  <c r="Q32" i="5" s="1"/>
  <c r="P7" i="5"/>
  <c r="P32" i="5" s="1"/>
  <c r="H7" i="5"/>
  <c r="H32" i="5" s="1"/>
  <c r="D7" i="5"/>
  <c r="D32" i="5" s="1"/>
  <c r="X32" i="5"/>
  <c r="AO32" i="5"/>
  <c r="AK32" i="5"/>
  <c r="AG32" i="5"/>
  <c r="AC32" i="5"/>
  <c r="Y32" i="5"/>
  <c r="AS32" i="5"/>
  <c r="AR32" i="5"/>
  <c r="AN32" i="5"/>
  <c r="AJ32" i="5"/>
  <c r="AF32" i="5"/>
  <c r="AB32" i="5"/>
  <c r="AL32" i="5"/>
  <c r="AH32" i="5"/>
  <c r="AD32" i="5"/>
  <c r="J98" i="5"/>
  <c r="J90" i="5" s="1"/>
  <c r="V7" i="5"/>
  <c r="V32" i="5" s="1"/>
  <c r="C54" i="6"/>
  <c r="C69" i="6"/>
  <c r="D54" i="6"/>
  <c r="D39" i="6"/>
  <c r="D37" i="6"/>
  <c r="D33" i="6" s="1"/>
  <c r="D69" i="6"/>
  <c r="C62" i="6"/>
  <c r="D82" i="6"/>
  <c r="C52" i="6"/>
  <c r="D62" i="6"/>
  <c r="D6" i="6"/>
  <c r="C39" i="6"/>
  <c r="R5" i="6"/>
  <c r="C6" i="6" s="1"/>
  <c r="C37" i="6"/>
  <c r="H32" i="6"/>
  <c r="H5" i="6" s="1"/>
  <c r="H97" i="6" s="1"/>
  <c r="C82" i="6"/>
  <c r="N7" i="5"/>
  <c r="N32" i="5" s="1"/>
  <c r="C98" i="5"/>
  <c r="C90" i="5" s="1"/>
  <c r="V98" i="5"/>
  <c r="V90" i="5" s="1"/>
  <c r="V127" i="5" s="1"/>
  <c r="M98" i="5"/>
  <c r="M90" i="5" s="1"/>
  <c r="I98" i="5"/>
  <c r="I90" i="5" s="1"/>
  <c r="E98" i="5"/>
  <c r="E90" i="5" s="1"/>
  <c r="I7" i="5"/>
  <c r="I32" i="5" s="1"/>
  <c r="U98" i="5"/>
  <c r="U90" i="5" s="1"/>
  <c r="U127" i="5" s="1"/>
  <c r="P98" i="5"/>
  <c r="P90" i="5" s="1"/>
  <c r="L98" i="5"/>
  <c r="L90" i="5" s="1"/>
  <c r="H98" i="5"/>
  <c r="H90" i="5" s="1"/>
  <c r="D98" i="5"/>
  <c r="D90" i="5" s="1"/>
  <c r="AP32" i="5"/>
  <c r="Z32" i="5"/>
  <c r="R98" i="5"/>
  <c r="R90" i="5" s="1"/>
  <c r="N98" i="5"/>
  <c r="N90" i="5" s="1"/>
  <c r="Q53" i="5"/>
  <c r="Q40" i="5" s="1"/>
  <c r="Q82" i="5" s="1"/>
  <c r="R7" i="5"/>
  <c r="R32" i="5" s="1"/>
  <c r="S7" i="5"/>
  <c r="S32" i="5" s="1"/>
  <c r="O7" i="5"/>
  <c r="O32" i="5" s="1"/>
  <c r="K7" i="5"/>
  <c r="K32" i="5" s="1"/>
  <c r="G7" i="5"/>
  <c r="G32" i="5" s="1"/>
  <c r="S98" i="5"/>
  <c r="S90" i="5" s="1"/>
  <c r="O98" i="5"/>
  <c r="O90" i="5" s="1"/>
  <c r="K98" i="5"/>
  <c r="K90" i="5" s="1"/>
  <c r="G98" i="5"/>
  <c r="G90" i="5" s="1"/>
  <c r="AT32" i="5"/>
  <c r="AM32" i="5"/>
  <c r="AI32" i="5"/>
  <c r="C53" i="6" l="1"/>
  <c r="C32" i="6" s="1"/>
  <c r="T98" i="5"/>
  <c r="W32" i="5"/>
  <c r="AU32" i="5" s="1"/>
  <c r="T7" i="5"/>
  <c r="E32" i="6"/>
  <c r="E5" i="6" s="1"/>
  <c r="D81" i="6"/>
  <c r="D80" i="6" s="1"/>
  <c r="C81" i="6"/>
  <c r="C80" i="6" s="1"/>
  <c r="D53" i="6"/>
  <c r="D32" i="6" s="1"/>
  <c r="E80" i="6"/>
  <c r="F53" i="5"/>
  <c r="F40" i="5" s="1"/>
  <c r="F82" i="5" s="1"/>
  <c r="G53" i="5"/>
  <c r="G40" i="5" s="1"/>
  <c r="G82" i="5" s="1"/>
  <c r="M53" i="5"/>
  <c r="M40" i="5" s="1"/>
  <c r="M82" i="5" s="1"/>
  <c r="K53" i="5"/>
  <c r="K40" i="5" s="1"/>
  <c r="K82" i="5" s="1"/>
  <c r="J53" i="5"/>
  <c r="J40" i="5" s="1"/>
  <c r="J82" i="5" s="1"/>
  <c r="N53" i="5"/>
  <c r="N40" i="5" s="1"/>
  <c r="N82" i="5" s="1"/>
  <c r="P127" i="5"/>
  <c r="N127" i="5"/>
  <c r="F127" i="5"/>
  <c r="H53" i="5"/>
  <c r="H40" i="5" s="1"/>
  <c r="H82" i="5" s="1"/>
  <c r="I53" i="5"/>
  <c r="I40" i="5" s="1"/>
  <c r="I82" i="5" s="1"/>
  <c r="O53" i="5"/>
  <c r="O40" i="5" s="1"/>
  <c r="O82" i="5" s="1"/>
  <c r="E53" i="5"/>
  <c r="E40" i="5" s="1"/>
  <c r="E82" i="5" s="1"/>
  <c r="G32" i="6"/>
  <c r="G5" i="6" s="1"/>
  <c r="G97" i="6" s="1"/>
  <c r="I32" i="6"/>
  <c r="I5" i="6" s="1"/>
  <c r="I97" i="6" s="1"/>
  <c r="J32" i="6"/>
  <c r="J5" i="6" s="1"/>
  <c r="J97" i="6" s="1"/>
  <c r="F32" i="6"/>
  <c r="F5" i="6" s="1"/>
  <c r="F97" i="6" s="1"/>
  <c r="P53" i="5"/>
  <c r="P40" i="5" s="1"/>
  <c r="P82" i="5" s="1"/>
  <c r="D53" i="5"/>
  <c r="D40" i="5" s="1"/>
  <c r="D82" i="5" s="1"/>
  <c r="L53" i="5"/>
  <c r="L40" i="5" s="1"/>
  <c r="L82" i="5" s="1"/>
  <c r="BE98" i="5" l="1"/>
  <c r="BE90" i="5" s="1"/>
  <c r="T90" i="5"/>
  <c r="E97" i="6"/>
  <c r="I127" i="5"/>
  <c r="C127" i="5"/>
  <c r="K127" i="5"/>
  <c r="D127" i="5"/>
  <c r="E127" i="5"/>
  <c r="R127" i="5"/>
  <c r="L127" i="5"/>
  <c r="H127" i="5"/>
  <c r="S127" i="5"/>
  <c r="Q127" i="5"/>
  <c r="O127" i="5"/>
  <c r="G127" i="5"/>
  <c r="J127" i="5"/>
  <c r="M127" i="5"/>
  <c r="C5" i="6"/>
  <c r="C97" i="6" s="1"/>
  <c r="T127" i="5" l="1"/>
  <c r="BE127" i="5" s="1"/>
  <c r="BE41" i="5"/>
  <c r="BE40" i="5" l="1"/>
  <c r="D5" i="6"/>
  <c r="D97" i="6" s="1"/>
  <c r="C7" i="5"/>
  <c r="C32" i="5" s="1"/>
  <c r="T32" i="5" s="1"/>
  <c r="BE32" i="5" s="1"/>
</calcChain>
</file>

<file path=xl/sharedStrings.xml><?xml version="1.0" encoding="utf-8"?>
<sst xmlns="http://schemas.openxmlformats.org/spreadsheetml/2006/main" count="544" uniqueCount="184">
  <si>
    <t>Индекс</t>
  </si>
  <si>
    <t>Обязательная часть образовательной программы</t>
  </si>
  <si>
    <t>Блок ООД</t>
  </si>
  <si>
    <t>ООД.01</t>
  </si>
  <si>
    <t>Русский язык</t>
  </si>
  <si>
    <t>ООД.02</t>
  </si>
  <si>
    <t>Литература</t>
  </si>
  <si>
    <t>ООД.03</t>
  </si>
  <si>
    <t>ООД.04</t>
  </si>
  <si>
    <t>ООД.05</t>
  </si>
  <si>
    <t>ООД.06</t>
  </si>
  <si>
    <t>Физическая культура</t>
  </si>
  <si>
    <t>ООД.07</t>
  </si>
  <si>
    <t>Основы безопасности жизнедеятельности</t>
  </si>
  <si>
    <t>ООД.08</t>
  </si>
  <si>
    <t>ООД.09</t>
  </si>
  <si>
    <t>ООД.10</t>
  </si>
  <si>
    <t>ООД.11</t>
  </si>
  <si>
    <t>ООД.12</t>
  </si>
  <si>
    <t>Иностранный язык в профессиональной деятельности</t>
  </si>
  <si>
    <t>ОПБ</t>
  </si>
  <si>
    <t>Обязательный профессиональный блок</t>
  </si>
  <si>
    <t>Общепрофессиональный цикл</t>
  </si>
  <si>
    <t>ОП.01</t>
  </si>
  <si>
    <t>ОП.02</t>
  </si>
  <si>
    <t>ОП.03</t>
  </si>
  <si>
    <t>ОП.04</t>
  </si>
  <si>
    <t>Профессиональный цикл</t>
  </si>
  <si>
    <t>ПМ.01</t>
  </si>
  <si>
    <t>МДК.01.01</t>
  </si>
  <si>
    <t>МДК.01.02</t>
  </si>
  <si>
    <t>УП.01</t>
  </si>
  <si>
    <t>ПП.01</t>
  </si>
  <si>
    <t>ДПБ 1</t>
  </si>
  <si>
    <t>ГИА.00</t>
  </si>
  <si>
    <t>Государственная итоговая аттестация</t>
  </si>
  <si>
    <t>ПН</t>
  </si>
  <si>
    <t>Название месяца</t>
  </si>
  <si>
    <t>Компоненты  программы</t>
  </si>
  <si>
    <t xml:space="preserve"> Всего час. в неделю  учебных занятий</t>
  </si>
  <si>
    <t>всего</t>
  </si>
  <si>
    <t>Безопасность жизнедеятельности</t>
  </si>
  <si>
    <t xml:space="preserve">Математика  </t>
  </si>
  <si>
    <t xml:space="preserve">Иностранный язык </t>
  </si>
  <si>
    <t xml:space="preserve">Информатика </t>
  </si>
  <si>
    <t xml:space="preserve">Физика </t>
  </si>
  <si>
    <t>Химия</t>
  </si>
  <si>
    <t>Биология</t>
  </si>
  <si>
    <t xml:space="preserve">История  </t>
  </si>
  <si>
    <t xml:space="preserve">Обществознание </t>
  </si>
  <si>
    <t>География</t>
  </si>
  <si>
    <t xml:space="preserve">ООД.13 </t>
  </si>
  <si>
    <t>Индивидуальный проект</t>
  </si>
  <si>
    <t>ООД.14</t>
  </si>
  <si>
    <t>Элементы высшей математики</t>
  </si>
  <si>
    <t>МДМ.01</t>
  </si>
  <si>
    <t>МДМ.02</t>
  </si>
  <si>
    <t>ОП.05</t>
  </si>
  <si>
    <t>Операционные системы и среды</t>
  </si>
  <si>
    <t>Основы алгоритмизации и программирования</t>
  </si>
  <si>
    <t>ОП.06</t>
  </si>
  <si>
    <t>ОП.07</t>
  </si>
  <si>
    <t>ОП.08</t>
  </si>
  <si>
    <t>МДМ.03</t>
  </si>
  <si>
    <t>Учебная практика</t>
  </si>
  <si>
    <t>Производственная практика</t>
  </si>
  <si>
    <t>ПМ.02</t>
  </si>
  <si>
    <t>МДК.02.01</t>
  </si>
  <si>
    <t>МДК.02.02</t>
  </si>
  <si>
    <t>МДК.02.03</t>
  </si>
  <si>
    <t>УП.02</t>
  </si>
  <si>
    <t>ПП.02</t>
  </si>
  <si>
    <t>Дополнительный профессиональный блок (ООО "Эн+Диджитал")</t>
  </si>
  <si>
    <t>ПМ.04</t>
  </si>
  <si>
    <t>МДК.04.01</t>
  </si>
  <si>
    <t>МДК.04.02</t>
  </si>
  <si>
    <t>УП.04</t>
  </si>
  <si>
    <t>ПП.04</t>
  </si>
  <si>
    <t>ОП.00</t>
  </si>
  <si>
    <t>Примерный календарный учебный график (1 курс)</t>
  </si>
  <si>
    <t>Примерный календарный учебный график (2 курс)</t>
  </si>
  <si>
    <t>Примерный календарный учебный график (4 курс)</t>
  </si>
  <si>
    <t>Примерный календарный учебный график (3 курс)</t>
  </si>
  <si>
    <t>Наименование</t>
  </si>
  <si>
    <t>Всего</t>
  </si>
  <si>
    <t>В т.ч. в форме практической подготовки</t>
  </si>
  <si>
    <t>Объем образовательной программы в академических часах</t>
  </si>
  <si>
    <t>Теоретические занятия</t>
  </si>
  <si>
    <t>Лабораторные и практические занятия</t>
  </si>
  <si>
    <t>Практика</t>
  </si>
  <si>
    <t>Промежуточная аттестация</t>
  </si>
  <si>
    <t>ПА</t>
  </si>
  <si>
    <t>3,4,5,6,7</t>
  </si>
  <si>
    <t>4,5,6</t>
  </si>
  <si>
    <t>Итого:</t>
  </si>
  <si>
    <t xml:space="preserve"> Курсовой проект       (работа)</t>
  </si>
  <si>
    <t>Самостоятельная       работа</t>
  </si>
  <si>
    <t>Рекомендуемый семестр         изучения</t>
  </si>
  <si>
    <t>Информационные технологии</t>
  </si>
  <si>
    <t>Промежуточная аттестация по модулю</t>
  </si>
  <si>
    <t>ОГСЭ.00</t>
  </si>
  <si>
    <t>Общий гуманитарный и социально-экономический цикл</t>
  </si>
  <si>
    <t>ОГСЭ.01</t>
  </si>
  <si>
    <t>Основы философии</t>
  </si>
  <si>
    <t>Психология общения</t>
  </si>
  <si>
    <t>ОГСЭ.02</t>
  </si>
  <si>
    <t>ОГСЭ.03</t>
  </si>
  <si>
    <t>ОГСЭ.04</t>
  </si>
  <si>
    <t>ОГСЭ.05</t>
  </si>
  <si>
    <t>ЕН.00</t>
  </si>
  <si>
    <t>Математический и общий естественнонаучный цикл</t>
  </si>
  <si>
    <t>ЕН.01</t>
  </si>
  <si>
    <t>ЕН.02</t>
  </si>
  <si>
    <t>Дискретная математика с элементами математической логики</t>
  </si>
  <si>
    <t>ЕН.03</t>
  </si>
  <si>
    <t>Теория вероятностей и математическая статистика</t>
  </si>
  <si>
    <t>Основы программирования для компьютерных систем</t>
  </si>
  <si>
    <t>ОП.10</t>
  </si>
  <si>
    <t>Численные методы</t>
  </si>
  <si>
    <t>Программное обеспечение компьютерных систем</t>
  </si>
  <si>
    <t>Внедрение программного обеспечения</t>
  </si>
  <si>
    <t>Архитектура аппаратных средств</t>
  </si>
  <si>
    <t>ОП.09</t>
  </si>
  <si>
    <t>Стандартизация, сертификация и техническое документоведение</t>
  </si>
  <si>
    <t>МДМ.04</t>
  </si>
  <si>
    <t>Организация работы с базами данных</t>
  </si>
  <si>
    <t>Основы проектирования баз данных</t>
  </si>
  <si>
    <t>ОП.11</t>
  </si>
  <si>
    <t>Компьютерные сети</t>
  </si>
  <si>
    <t>МДМ.05</t>
  </si>
  <si>
    <t>Право и цифровая экономика</t>
  </si>
  <si>
    <t>Правовое обеспечение профессиональной деятельности</t>
  </si>
  <si>
    <t>Экономика отрасли</t>
  </si>
  <si>
    <t>ОП.12</t>
  </si>
  <si>
    <t>Менеджмент в профессиональной деятельности</t>
  </si>
  <si>
    <t>Разработка программных модулей</t>
  </si>
  <si>
    <t>Поддержка и тестирование программных модулей</t>
  </si>
  <si>
    <t>МДК.01.03</t>
  </si>
  <si>
    <t>Разработка мобильных приложений</t>
  </si>
  <si>
    <t>МДК.01.04</t>
  </si>
  <si>
    <t>Системное программирование</t>
  </si>
  <si>
    <t>Осуществление интеграции программных модулей</t>
  </si>
  <si>
    <t>Технология разработки программного обеспечения</t>
  </si>
  <si>
    <t>Инструментальные средства разработки программного обеспечения</t>
  </si>
  <si>
    <t>Математическое моделирование</t>
  </si>
  <si>
    <t>Сопровождение и обслуживание программного обеспечения компьютерных систем</t>
  </si>
  <si>
    <t>Внедрение и поддержка компьютерных систем</t>
  </si>
  <si>
    <t>Обеспечение качества функционирования компьютерных систем</t>
  </si>
  <si>
    <t>ПМ.11</t>
  </si>
  <si>
    <t>Разработка, администрирование и защита баз данных</t>
  </si>
  <si>
    <t>МДК.11.01</t>
  </si>
  <si>
    <t>Технология разработки и защиты баз данных</t>
  </si>
  <si>
    <t>УП.11</t>
  </si>
  <si>
    <t>ПП.11</t>
  </si>
  <si>
    <t>ПМ.12</t>
  </si>
  <si>
    <t>Разработка дизайна интерфейсов</t>
  </si>
  <si>
    <t>МДК.12.01</t>
  </si>
  <si>
    <t>Разработка и проектирование интерфейсов пользователя</t>
  </si>
  <si>
    <t>МДК.12.02</t>
  </si>
  <si>
    <t>Графический дизайн и мультимедиа</t>
  </si>
  <si>
    <t>УП.12</t>
  </si>
  <si>
    <t>ПП.12</t>
  </si>
  <si>
    <t>ПМ.13</t>
  </si>
  <si>
    <t>Проектирование, разработка и оптимизация  мультимедийных приложений</t>
  </si>
  <si>
    <t>МДК.13.01</t>
  </si>
  <si>
    <t>Проектирование мультимедийных приложений</t>
  </si>
  <si>
    <t>МДК.13.02</t>
  </si>
  <si>
    <t>Оптимизация  и обеспечение безопасности мультимедийных приложений</t>
  </si>
  <si>
    <t>МДК.13.03</t>
  </si>
  <si>
    <t>УП.13</t>
  </si>
  <si>
    <t>ПП.13</t>
  </si>
  <si>
    <t>итого за 1 семестр</t>
  </si>
  <si>
    <t>итого за 6 семестр</t>
  </si>
  <si>
    <t>итого за 5 семестр</t>
  </si>
  <si>
    <t>итого за 4 семестр</t>
  </si>
  <si>
    <t>итого за 3 семестр</t>
  </si>
  <si>
    <t>итого за 2 семестр</t>
  </si>
  <si>
    <t>итого за 7 семестр</t>
  </si>
  <si>
    <t>09.02.07 Информационные системы и программирование</t>
  </si>
  <si>
    <t>Разработка модулей программного обеспечения для компьютерных систем</t>
  </si>
  <si>
    <t>1,2,3</t>
  </si>
  <si>
    <t>Обществознание</t>
  </si>
  <si>
    <t>История</t>
  </si>
  <si>
    <t>Разработка мультимедийных приложений для цифровых платформ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</si>
</sst>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0" fillId="0" borderId="7" xfId="0" applyBorder="1" applyAlignment="1">
      <alignment vertical="center" wrapText="1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 wrapText="1"/>
    </xf>
    <xf numFmtId="0" fontId="0" fillId="4" borderId="0" xfId="0" applyFill="1"/>
    <xf numFmtId="0" fontId="6" fillId="4" borderId="7" xfId="0" applyFont="1" applyFill="1" applyBorder="1" applyAlignment="1" applyProtection="1">
      <alignment vertical="center" wrapText="1"/>
      <protection locked="0"/>
    </xf>
    <xf numFmtId="0" fontId="0" fillId="5" borderId="0" xfId="0" applyFill="1"/>
    <xf numFmtId="0" fontId="6" fillId="4" borderId="8" xfId="0" applyFont="1" applyFill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0" fillId="6" borderId="0" xfId="0" applyFill="1"/>
    <xf numFmtId="0" fontId="6" fillId="4" borderId="7" xfId="0" applyFont="1" applyFill="1" applyBorder="1" applyAlignment="1" applyProtection="1">
      <alignment horizontal="left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7" fillId="4" borderId="7" xfId="0" applyFont="1" applyFill="1" applyBorder="1" applyAlignment="1" applyProtection="1">
      <alignment vertical="center" wrapText="1"/>
      <protection locked="0"/>
    </xf>
    <xf numFmtId="0" fontId="2" fillId="4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0" fillId="9" borderId="0" xfId="0" applyFill="1"/>
    <xf numFmtId="0" fontId="3" fillId="4" borderId="7" xfId="0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0" fontId="0" fillId="7" borderId="0" xfId="0" applyFill="1"/>
    <xf numFmtId="0" fontId="0" fillId="8" borderId="0" xfId="0" applyFill="1"/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vertical="center" wrapText="1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0" fontId="11" fillId="4" borderId="7" xfId="0" applyFont="1" applyFill="1" applyBorder="1" applyAlignment="1" applyProtection="1">
      <alignment horizontal="left" vertical="center" wrapText="1"/>
      <protection locked="0"/>
    </xf>
    <xf numFmtId="0" fontId="11" fillId="4" borderId="7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10" borderId="7" xfId="0" applyFont="1" applyFill="1" applyBorder="1" applyAlignment="1" applyProtection="1">
      <alignment horizontal="center" vertical="center" wrapText="1"/>
      <protection locked="0"/>
    </xf>
    <xf numFmtId="0" fontId="2" fillId="11" borderId="7" xfId="0" applyFont="1" applyFill="1" applyBorder="1" applyAlignment="1" applyProtection="1">
      <alignment horizontal="center" vertical="center" wrapText="1"/>
      <protection locked="0"/>
    </xf>
    <xf numFmtId="0" fontId="2" fillId="11" borderId="8" xfId="0" applyFont="1" applyFill="1" applyBorder="1" applyAlignment="1" applyProtection="1">
      <alignment horizontal="center" vertical="center" wrapText="1"/>
      <protection locked="0"/>
    </xf>
    <xf numFmtId="0" fontId="10" fillId="11" borderId="7" xfId="0" applyFont="1" applyFill="1" applyBorder="1" applyAlignment="1" applyProtection="1">
      <alignment horizontal="center" vertical="center" wrapText="1"/>
      <protection locked="0"/>
    </xf>
    <xf numFmtId="0" fontId="2" fillId="11" borderId="7" xfId="0" applyFont="1" applyFill="1" applyBorder="1" applyAlignment="1" applyProtection="1">
      <alignment horizontal="center" vertical="center"/>
      <protection locked="0"/>
    </xf>
    <xf numFmtId="0" fontId="3" fillId="11" borderId="7" xfId="0" applyFont="1" applyFill="1" applyBorder="1" applyAlignment="1" applyProtection="1">
      <alignment horizontal="center" vertical="center"/>
      <protection locked="0"/>
    </xf>
    <xf numFmtId="0" fontId="2" fillId="10" borderId="7" xfId="0" applyFont="1" applyFill="1" applyBorder="1" applyAlignment="1" applyProtection="1">
      <alignment horizontal="center" vertical="center"/>
      <protection locked="0"/>
    </xf>
    <xf numFmtId="0" fontId="3" fillId="10" borderId="7" xfId="0" applyFont="1" applyFill="1" applyBorder="1" applyAlignment="1" applyProtection="1">
      <alignment horizontal="center" vertical="center"/>
      <protection locked="0"/>
    </xf>
    <xf numFmtId="0" fontId="1" fillId="10" borderId="7" xfId="0" applyFont="1" applyFill="1" applyBorder="1" applyAlignment="1" applyProtection="1">
      <alignment horizontal="center" vertical="center"/>
      <protection locked="0"/>
    </xf>
    <xf numFmtId="0" fontId="2" fillId="13" borderId="7" xfId="0" applyFont="1" applyFill="1" applyBorder="1" applyAlignment="1" applyProtection="1">
      <alignment horizontal="center" vertical="center" wrapText="1"/>
      <protection locked="0"/>
    </xf>
    <xf numFmtId="0" fontId="2" fillId="13" borderId="7" xfId="0" applyFont="1" applyFill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13" fillId="4" borderId="7" xfId="0" applyFont="1" applyFill="1" applyBorder="1" applyAlignment="1" applyProtection="1">
      <alignment horizontal="center" vertical="center"/>
      <protection locked="0"/>
    </xf>
    <xf numFmtId="0" fontId="13" fillId="12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horizontal="center" vertical="center" textRotation="90" wrapText="1"/>
    </xf>
    <xf numFmtId="0" fontId="16" fillId="0" borderId="7" xfId="0" applyFont="1" applyBorder="1" applyAlignment="1">
      <alignment horizontal="center" vertical="center" textRotation="90" wrapText="1"/>
    </xf>
    <xf numFmtId="0" fontId="15" fillId="0" borderId="8" xfId="0" applyFont="1" applyBorder="1" applyAlignment="1">
      <alignment horizontal="center" vertical="center" textRotation="90"/>
    </xf>
    <xf numFmtId="0" fontId="15" fillId="0" borderId="8" xfId="0" applyFont="1" applyBorder="1" applyAlignment="1">
      <alignment horizontal="center" vertical="center" textRotation="90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4" borderId="0" xfId="0" applyFill="1" applyProtection="1">
      <protection locked="0"/>
    </xf>
    <xf numFmtId="0" fontId="1" fillId="7" borderId="7" xfId="0" applyFont="1" applyFill="1" applyBorder="1" applyAlignment="1" applyProtection="1">
      <alignment horizontal="center" vertical="center" wrapText="1"/>
      <protection locked="0"/>
    </xf>
    <xf numFmtId="0" fontId="1" fillId="7" borderId="6" xfId="0" applyFont="1" applyFill="1" applyBorder="1" applyAlignment="1">
      <alignment horizontal="center" vertical="center" textRotation="90" wrapText="1"/>
    </xf>
    <xf numFmtId="0" fontId="1" fillId="7" borderId="6" xfId="0" applyFont="1" applyFill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center" vertical="center" wrapText="1"/>
    </xf>
    <xf numFmtId="0" fontId="0" fillId="15" borderId="0" xfId="0" applyFill="1"/>
    <xf numFmtId="0" fontId="8" fillId="15" borderId="6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 applyProtection="1">
      <alignment vertical="center" wrapText="1"/>
      <protection locked="0"/>
    </xf>
    <xf numFmtId="0" fontId="7" fillId="8" borderId="7" xfId="0" applyFont="1" applyFill="1" applyBorder="1" applyAlignment="1" applyProtection="1">
      <alignment horizontal="center" vertical="center" wrapText="1"/>
      <protection locked="0"/>
    </xf>
    <xf numFmtId="0" fontId="1" fillId="8" borderId="7" xfId="0" applyFont="1" applyFill="1" applyBorder="1" applyAlignment="1" applyProtection="1">
      <alignment horizontal="center" vertical="center" wrapText="1"/>
      <protection locked="0"/>
    </xf>
    <xf numFmtId="0" fontId="8" fillId="8" borderId="7" xfId="0" applyFont="1" applyFill="1" applyBorder="1" applyAlignment="1" applyProtection="1">
      <alignment horizontal="center" vertical="center"/>
      <protection locked="0"/>
    </xf>
    <xf numFmtId="0" fontId="7" fillId="8" borderId="7" xfId="0" applyFont="1" applyFill="1" applyBorder="1" applyAlignment="1" applyProtection="1">
      <alignment horizontal="left" vertical="center" wrapText="1"/>
      <protection locked="0"/>
    </xf>
    <xf numFmtId="0" fontId="7" fillId="16" borderId="7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4" fillId="16" borderId="0" xfId="0" applyFont="1" applyFill="1"/>
    <xf numFmtId="0" fontId="3" fillId="17" borderId="6" xfId="0" applyFont="1" applyFill="1" applyBorder="1" applyAlignment="1">
      <alignment horizontal="center" vertical="center" wrapText="1"/>
    </xf>
    <xf numFmtId="0" fontId="0" fillId="17" borderId="0" xfId="0" applyFill="1"/>
    <xf numFmtId="0" fontId="3" fillId="17" borderId="8" xfId="0" applyFont="1" applyFill="1" applyBorder="1" applyAlignment="1">
      <alignment horizontal="center" vertical="center" wrapText="1"/>
    </xf>
    <xf numFmtId="0" fontId="8" fillId="17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 wrapText="1"/>
      <protection locked="0"/>
    </xf>
    <xf numFmtId="0" fontId="1" fillId="5" borderId="7" xfId="0" applyFont="1" applyFill="1" applyBorder="1" applyAlignment="1" applyProtection="1">
      <alignment horizontal="center" vertical="center" wrapText="1"/>
      <protection locked="0"/>
    </xf>
    <xf numFmtId="0" fontId="7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7" xfId="0" applyFont="1" applyFill="1" applyBorder="1" applyAlignment="1" applyProtection="1">
      <alignment vertical="center" wrapText="1"/>
      <protection locked="0"/>
    </xf>
    <xf numFmtId="0" fontId="1" fillId="6" borderId="7" xfId="0" applyFont="1" applyFill="1" applyBorder="1" applyAlignment="1" applyProtection="1">
      <alignment horizontal="center" vertical="center" wrapText="1"/>
      <protection locked="0"/>
    </xf>
    <xf numFmtId="0" fontId="8" fillId="6" borderId="7" xfId="0" applyFont="1" applyFill="1" applyBorder="1" applyAlignment="1" applyProtection="1">
      <alignment horizontal="center" vertical="center"/>
      <protection locked="0"/>
    </xf>
    <xf numFmtId="0" fontId="7" fillId="6" borderId="7" xfId="0" applyFont="1" applyFill="1" applyBorder="1" applyAlignment="1" applyProtection="1">
      <alignment horizontal="left" vertical="center" wrapText="1"/>
      <protection locked="0"/>
    </xf>
    <xf numFmtId="0" fontId="1" fillId="6" borderId="7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 applyProtection="1">
      <alignment horizontal="center" vertical="center" wrapText="1"/>
      <protection locked="0"/>
    </xf>
    <xf numFmtId="0" fontId="7" fillId="17" borderId="6" xfId="0" applyFont="1" applyFill="1" applyBorder="1" applyAlignment="1" applyProtection="1">
      <alignment vertical="center" wrapText="1"/>
      <protection locked="0"/>
    </xf>
    <xf numFmtId="0" fontId="7" fillId="17" borderId="7" xfId="0" applyFont="1" applyFill="1" applyBorder="1" applyAlignment="1" applyProtection="1">
      <alignment vertical="center" wrapText="1"/>
      <protection locked="0"/>
    </xf>
    <xf numFmtId="0" fontId="1" fillId="17" borderId="7" xfId="0" applyFont="1" applyFill="1" applyBorder="1" applyAlignment="1" applyProtection="1">
      <alignment horizontal="center" vertical="center" wrapText="1"/>
      <protection locked="0"/>
    </xf>
    <xf numFmtId="0" fontId="3" fillId="6" borderId="7" xfId="0" applyFont="1" applyFill="1" applyBorder="1" applyAlignment="1" applyProtection="1">
      <alignment horizontal="center" vertical="center"/>
      <protection locked="0"/>
    </xf>
    <xf numFmtId="0" fontId="23" fillId="7" borderId="7" xfId="0" applyFont="1" applyFill="1" applyBorder="1" applyAlignment="1">
      <alignment horizontal="center" vertical="center" wrapText="1"/>
    </xf>
    <xf numFmtId="0" fontId="23" fillId="7" borderId="0" xfId="0" applyFont="1" applyFill="1" applyAlignment="1">
      <alignment horizontal="center"/>
    </xf>
    <xf numFmtId="0" fontId="19" fillId="14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 applyProtection="1">
      <alignment horizontal="center" vertical="center" wrapText="1"/>
      <protection locked="0"/>
    </xf>
    <xf numFmtId="0" fontId="18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20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 applyProtection="1">
      <alignment vertical="center" wrapText="1"/>
      <protection locked="0"/>
    </xf>
    <xf numFmtId="0" fontId="18" fillId="4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 applyProtection="1">
      <alignment vertical="center" wrapText="1"/>
      <protection locked="0"/>
    </xf>
    <xf numFmtId="0" fontId="15" fillId="4" borderId="8" xfId="0" applyFont="1" applyFill="1" applyBorder="1" applyAlignment="1" applyProtection="1">
      <alignment horizontal="center" vertical="center" wrapText="1"/>
      <protection locked="0"/>
    </xf>
    <xf numFmtId="0" fontId="15" fillId="4" borderId="8" xfId="0" applyFont="1" applyFill="1" applyBorder="1" applyAlignment="1" applyProtection="1">
      <alignment horizontal="left" vertical="center" wrapText="1"/>
      <protection locked="0"/>
    </xf>
    <xf numFmtId="0" fontId="24" fillId="4" borderId="8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vertical="center" wrapText="1"/>
    </xf>
    <xf numFmtId="0" fontId="22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left" vertical="center" wrapText="1"/>
      <protection locked="0"/>
    </xf>
    <xf numFmtId="0" fontId="7" fillId="8" borderId="11" xfId="0" applyFont="1" applyFill="1" applyBorder="1" applyAlignment="1" applyProtection="1">
      <alignment horizontal="left" vertical="center" wrapText="1"/>
      <protection locked="0"/>
    </xf>
    <xf numFmtId="0" fontId="6" fillId="4" borderId="0" xfId="0" applyFont="1" applyFill="1" applyAlignment="1" applyProtection="1">
      <alignment horizontal="left" vertical="center" wrapText="1"/>
      <protection locked="0"/>
    </xf>
    <xf numFmtId="0" fontId="11" fillId="4" borderId="7" xfId="0" applyFont="1" applyFill="1" applyBorder="1" applyAlignment="1">
      <alignment horizontal="center" vertical="center" wrapText="1"/>
    </xf>
    <xf numFmtId="0" fontId="2" fillId="17" borderId="7" xfId="0" applyFont="1" applyFill="1" applyBorder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 applyProtection="1">
      <alignment horizontal="center" vertical="center" wrapText="1"/>
      <protection locked="0"/>
    </xf>
    <xf numFmtId="0" fontId="7" fillId="16" borderId="8" xfId="0" applyFont="1" applyFill="1" applyBorder="1" applyAlignment="1">
      <alignment horizontal="center" vertical="center" wrapText="1"/>
    </xf>
    <xf numFmtId="0" fontId="7" fillId="16" borderId="5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  <protection locked="0"/>
    </xf>
    <xf numFmtId="0" fontId="0" fillId="7" borderId="10" xfId="0" applyFill="1" applyBorder="1" applyAlignment="1" applyProtection="1">
      <alignment vertical="center" wrapText="1"/>
      <protection locked="0"/>
    </xf>
    <xf numFmtId="0" fontId="3" fillId="7" borderId="6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0" fillId="7" borderId="4" xfId="0" applyFill="1" applyBorder="1" applyAlignment="1" applyProtection="1">
      <alignment horizontal="center" vertical="center" wrapText="1"/>
      <protection locked="0"/>
    </xf>
    <xf numFmtId="0" fontId="2" fillId="11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13" fillId="10" borderId="7" xfId="0" applyFont="1" applyFill="1" applyBorder="1" applyAlignment="1" applyProtection="1">
      <alignment horizontal="center" vertical="center"/>
      <protection locked="0"/>
    </xf>
    <xf numFmtId="0" fontId="13" fillId="13" borderId="7" xfId="0" applyFont="1" applyFill="1" applyBorder="1" applyAlignment="1" applyProtection="1">
      <alignment horizontal="center" vertical="center"/>
      <protection locked="0"/>
    </xf>
    <xf numFmtId="0" fontId="13" fillId="11" borderId="7" xfId="0" applyFont="1" applyFill="1" applyBorder="1" applyAlignment="1" applyProtection="1">
      <alignment horizontal="center" vertical="center"/>
      <protection locked="0"/>
    </xf>
    <xf numFmtId="0" fontId="19" fillId="4" borderId="8" xfId="0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textRotation="90" wrapText="1"/>
    </xf>
    <xf numFmtId="0" fontId="18" fillId="0" borderId="16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1"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7"/>
  <sheetViews>
    <sheetView topLeftCell="A91" zoomScale="150" zoomScaleNormal="150" workbookViewId="0">
      <selection activeCell="B92" sqref="B92"/>
    </sheetView>
  </sheetViews>
  <sheetFormatPr defaultRowHeight="15" x14ac:dyDescent="0.25"/>
  <cols>
    <col min="1" max="1" width="11.7109375" customWidth="1"/>
    <col min="2" max="2" width="44.5703125" customWidth="1"/>
  </cols>
  <sheetData>
    <row r="1" spans="1:18" ht="16.5" customHeight="1" thickBot="1" x14ac:dyDescent="0.3">
      <c r="B1" s="150" t="s">
        <v>178</v>
      </c>
      <c r="C1" s="151"/>
      <c r="D1" s="151"/>
      <c r="E1" s="151"/>
      <c r="F1" s="151"/>
      <c r="G1" s="151"/>
    </row>
    <row r="2" spans="1:18" ht="18.75" customHeight="1" thickBot="1" x14ac:dyDescent="0.3">
      <c r="A2" s="146" t="s">
        <v>0</v>
      </c>
      <c r="B2" s="146" t="s">
        <v>83</v>
      </c>
      <c r="C2" s="148" t="s">
        <v>84</v>
      </c>
      <c r="D2" s="148" t="s">
        <v>85</v>
      </c>
      <c r="E2" s="152" t="s">
        <v>86</v>
      </c>
      <c r="F2" s="153"/>
      <c r="G2" s="153"/>
      <c r="H2" s="153"/>
      <c r="I2" s="153"/>
      <c r="J2" s="154"/>
      <c r="K2" s="148" t="s">
        <v>97</v>
      </c>
    </row>
    <row r="3" spans="1:18" ht="120" customHeight="1" thickBot="1" x14ac:dyDescent="0.3">
      <c r="A3" s="147"/>
      <c r="B3" s="147"/>
      <c r="C3" s="149"/>
      <c r="D3" s="149"/>
      <c r="E3" s="55" t="s">
        <v>87</v>
      </c>
      <c r="F3" s="56" t="s">
        <v>88</v>
      </c>
      <c r="G3" s="56" t="s">
        <v>95</v>
      </c>
      <c r="H3" s="57" t="s">
        <v>89</v>
      </c>
      <c r="I3" s="58" t="s">
        <v>96</v>
      </c>
      <c r="J3" s="56" t="s">
        <v>90</v>
      </c>
      <c r="K3" s="149"/>
    </row>
    <row r="4" spans="1:18" ht="15.75" thickBot="1" x14ac:dyDescent="0.3">
      <c r="A4" s="59">
        <v>1</v>
      </c>
      <c r="B4" s="60">
        <v>2</v>
      </c>
      <c r="C4" s="60">
        <v>3</v>
      </c>
      <c r="D4" s="60">
        <v>4</v>
      </c>
      <c r="E4" s="60">
        <v>5</v>
      </c>
      <c r="F4" s="60">
        <v>6</v>
      </c>
      <c r="G4" s="60">
        <v>7</v>
      </c>
      <c r="H4" s="61">
        <v>8</v>
      </c>
      <c r="I4" s="60">
        <v>9</v>
      </c>
      <c r="J4" s="60">
        <v>10</v>
      </c>
      <c r="K4" s="59">
        <v>11</v>
      </c>
    </row>
    <row r="5" spans="1:18" ht="27.75" customHeight="1" thickBot="1" x14ac:dyDescent="0.3">
      <c r="A5" s="155" t="s">
        <v>1</v>
      </c>
      <c r="B5" s="156"/>
      <c r="C5" s="101">
        <f>SUM(E5:J5)</f>
        <v>3909</v>
      </c>
      <c r="D5" s="102">
        <f t="shared" ref="D5:J5" si="0">SUM(D6,D22+D32+D28)</f>
        <v>2382</v>
      </c>
      <c r="E5" s="102">
        <f t="shared" si="0"/>
        <v>1182</v>
      </c>
      <c r="F5" s="102">
        <f t="shared" si="0"/>
        <v>1878</v>
      </c>
      <c r="G5" s="102">
        <f t="shared" si="0"/>
        <v>20</v>
      </c>
      <c r="H5" s="102">
        <f t="shared" si="0"/>
        <v>504</v>
      </c>
      <c r="I5" s="102">
        <f t="shared" si="0"/>
        <v>109</v>
      </c>
      <c r="J5" s="102">
        <f t="shared" si="0"/>
        <v>216</v>
      </c>
      <c r="K5" s="61"/>
      <c r="R5">
        <f ca="1">IF(AND(CELL("содержимое",E6) &lt;&gt;"",CELL("содержимое",F6)&lt;&gt;"",CELL("содержимое",G6)&lt;&gt;"",CELL("содержимое",I6)&lt;&gt;"",CELL("содержимое",J6)&lt;&gt;""),SUM(E6:J6))</f>
        <v>1476</v>
      </c>
    </row>
    <row r="6" spans="1:18" ht="21" customHeight="1" thickBot="1" x14ac:dyDescent="0.3">
      <c r="A6" s="155" t="s">
        <v>2</v>
      </c>
      <c r="B6" s="156"/>
      <c r="C6" s="62">
        <f ca="1">IF(CELL("содержимое",R5) = 1476, 1476, "ошибка, значение не равно 1476")</f>
        <v>1476</v>
      </c>
      <c r="D6" s="62">
        <f t="shared" ref="D6:J6" si="1">SUM(D7:D20)</f>
        <v>684</v>
      </c>
      <c r="E6" s="62">
        <f t="shared" si="1"/>
        <v>720</v>
      </c>
      <c r="F6" s="62">
        <f t="shared" si="1"/>
        <v>684</v>
      </c>
      <c r="G6" s="62">
        <f t="shared" si="1"/>
        <v>0</v>
      </c>
      <c r="H6" s="62">
        <f t="shared" si="1"/>
        <v>0</v>
      </c>
      <c r="I6" s="62">
        <f t="shared" si="1"/>
        <v>0</v>
      </c>
      <c r="J6" s="62">
        <f t="shared" si="1"/>
        <v>72</v>
      </c>
      <c r="K6" s="59"/>
    </row>
    <row r="7" spans="1:18" s="11" customFormat="1" ht="22.5" customHeight="1" thickBot="1" x14ac:dyDescent="0.3">
      <c r="A7" s="109" t="s">
        <v>3</v>
      </c>
      <c r="B7" s="104" t="s">
        <v>4</v>
      </c>
      <c r="C7" s="105">
        <f>IF(LEN(E7)&gt;0, SUM(E7:J7), "")</f>
        <v>90</v>
      </c>
      <c r="D7" s="106">
        <v>36</v>
      </c>
      <c r="E7" s="106">
        <v>36</v>
      </c>
      <c r="F7" s="106">
        <v>36</v>
      </c>
      <c r="G7" s="106"/>
      <c r="H7" s="106"/>
      <c r="I7" s="106"/>
      <c r="J7" s="106">
        <v>18</v>
      </c>
      <c r="K7" s="106">
        <v>1.2</v>
      </c>
    </row>
    <row r="8" spans="1:18" s="11" customFormat="1" ht="18.75" customHeight="1" thickBot="1" x14ac:dyDescent="0.3">
      <c r="A8" s="109" t="s">
        <v>5</v>
      </c>
      <c r="B8" s="104" t="s">
        <v>6</v>
      </c>
      <c r="C8" s="105">
        <f t="shared" ref="C8:C19" si="2">IF(LEN(E8)&gt;0, SUM(E8:J8), "")</f>
        <v>108</v>
      </c>
      <c r="D8" s="106">
        <v>54</v>
      </c>
      <c r="E8" s="106">
        <v>54</v>
      </c>
      <c r="F8" s="106">
        <v>54</v>
      </c>
      <c r="G8" s="106"/>
      <c r="H8" s="106"/>
      <c r="I8" s="106"/>
      <c r="J8" s="106"/>
      <c r="K8" s="106">
        <v>2.2999999999999998</v>
      </c>
    </row>
    <row r="9" spans="1:18" s="11" customFormat="1" ht="18" customHeight="1" thickBot="1" x14ac:dyDescent="0.3">
      <c r="A9" s="109" t="s">
        <v>7</v>
      </c>
      <c r="B9" s="104" t="s">
        <v>42</v>
      </c>
      <c r="C9" s="105">
        <f t="shared" si="2"/>
        <v>322</v>
      </c>
      <c r="D9" s="106">
        <v>100</v>
      </c>
      <c r="E9" s="106">
        <v>204</v>
      </c>
      <c r="F9" s="106">
        <v>100</v>
      </c>
      <c r="G9" s="106"/>
      <c r="H9" s="106"/>
      <c r="I9" s="106"/>
      <c r="J9" s="106">
        <v>18</v>
      </c>
      <c r="K9" s="106">
        <v>1.2</v>
      </c>
    </row>
    <row r="10" spans="1:18" s="11" customFormat="1" ht="17.25" customHeight="1" thickBot="1" x14ac:dyDescent="0.3">
      <c r="A10" s="109" t="s">
        <v>8</v>
      </c>
      <c r="B10" s="104" t="s">
        <v>43</v>
      </c>
      <c r="C10" s="105">
        <f t="shared" si="2"/>
        <v>72</v>
      </c>
      <c r="D10" s="106">
        <v>72</v>
      </c>
      <c r="E10" s="106">
        <v>0</v>
      </c>
      <c r="F10" s="106">
        <v>72</v>
      </c>
      <c r="G10" s="106"/>
      <c r="H10" s="106"/>
      <c r="I10" s="106"/>
      <c r="J10" s="106"/>
      <c r="K10" s="106">
        <v>1.2</v>
      </c>
    </row>
    <row r="11" spans="1:18" s="11" customFormat="1" ht="19.5" customHeight="1" thickBot="1" x14ac:dyDescent="0.3">
      <c r="A11" s="109" t="s">
        <v>9</v>
      </c>
      <c r="B11" s="104" t="s">
        <v>44</v>
      </c>
      <c r="C11" s="105">
        <f>IF(LEN(E11)&gt;0, SUM(E11:J11), "")</f>
        <v>144</v>
      </c>
      <c r="D11" s="106">
        <v>106</v>
      </c>
      <c r="E11" s="106">
        <v>20</v>
      </c>
      <c r="F11" s="106">
        <v>106</v>
      </c>
      <c r="G11" s="106"/>
      <c r="H11" s="106"/>
      <c r="I11" s="106"/>
      <c r="J11" s="106">
        <v>18</v>
      </c>
      <c r="K11" s="106">
        <v>1</v>
      </c>
    </row>
    <row r="12" spans="1:18" s="11" customFormat="1" ht="15.75" thickBot="1" x14ac:dyDescent="0.3">
      <c r="A12" s="109" t="s">
        <v>10</v>
      </c>
      <c r="B12" s="104" t="s">
        <v>45</v>
      </c>
      <c r="C12" s="105">
        <f t="shared" si="2"/>
        <v>144</v>
      </c>
      <c r="D12" s="106">
        <v>36</v>
      </c>
      <c r="E12" s="106">
        <v>90</v>
      </c>
      <c r="F12" s="106">
        <v>36</v>
      </c>
      <c r="G12" s="106"/>
      <c r="H12" s="106"/>
      <c r="I12" s="106"/>
      <c r="J12" s="106">
        <v>18</v>
      </c>
      <c r="K12" s="106">
        <v>1</v>
      </c>
    </row>
    <row r="13" spans="1:18" s="11" customFormat="1" ht="15.75" thickBot="1" x14ac:dyDescent="0.3">
      <c r="A13" s="109" t="s">
        <v>12</v>
      </c>
      <c r="B13" s="104" t="s">
        <v>46</v>
      </c>
      <c r="C13" s="105">
        <f t="shared" si="2"/>
        <v>72</v>
      </c>
      <c r="D13" s="106">
        <v>34</v>
      </c>
      <c r="E13" s="106">
        <v>38</v>
      </c>
      <c r="F13" s="106">
        <v>34</v>
      </c>
      <c r="G13" s="106"/>
      <c r="H13" s="106"/>
      <c r="I13" s="106"/>
      <c r="J13" s="106"/>
      <c r="K13" s="106">
        <v>2</v>
      </c>
    </row>
    <row r="14" spans="1:18" s="11" customFormat="1" ht="15.75" thickBot="1" x14ac:dyDescent="0.3">
      <c r="A14" s="109" t="s">
        <v>14</v>
      </c>
      <c r="B14" s="104" t="s">
        <v>47</v>
      </c>
      <c r="C14" s="105">
        <f t="shared" si="2"/>
        <v>72</v>
      </c>
      <c r="D14" s="106">
        <v>16</v>
      </c>
      <c r="E14" s="106">
        <v>56</v>
      </c>
      <c r="F14" s="106">
        <v>16</v>
      </c>
      <c r="G14" s="106"/>
      <c r="H14" s="106"/>
      <c r="I14" s="106"/>
      <c r="J14" s="106"/>
      <c r="K14" s="106">
        <v>2</v>
      </c>
    </row>
    <row r="15" spans="1:18" s="11" customFormat="1" ht="15.75" thickBot="1" x14ac:dyDescent="0.3">
      <c r="A15" s="109" t="s">
        <v>15</v>
      </c>
      <c r="B15" s="104" t="s">
        <v>48</v>
      </c>
      <c r="C15" s="105">
        <f t="shared" si="2"/>
        <v>136</v>
      </c>
      <c r="D15" s="106">
        <v>30</v>
      </c>
      <c r="E15" s="106">
        <v>106</v>
      </c>
      <c r="F15" s="106">
        <v>30</v>
      </c>
      <c r="G15" s="106"/>
      <c r="H15" s="106"/>
      <c r="I15" s="106"/>
      <c r="J15" s="106"/>
      <c r="K15" s="106" t="s">
        <v>180</v>
      </c>
    </row>
    <row r="16" spans="1:18" s="11" customFormat="1" ht="17.25" customHeight="1" thickBot="1" x14ac:dyDescent="0.3">
      <c r="A16" s="109" t="s">
        <v>16</v>
      </c>
      <c r="B16" s="104" t="s">
        <v>49</v>
      </c>
      <c r="C16" s="105">
        <f t="shared" si="2"/>
        <v>72</v>
      </c>
      <c r="D16" s="106">
        <v>34</v>
      </c>
      <c r="E16" s="106">
        <v>38</v>
      </c>
      <c r="F16" s="106">
        <v>34</v>
      </c>
      <c r="G16" s="106"/>
      <c r="H16" s="106"/>
      <c r="I16" s="106"/>
      <c r="J16" s="106"/>
      <c r="K16" s="106">
        <v>2</v>
      </c>
    </row>
    <row r="17" spans="1:11" s="11" customFormat="1" ht="19.5" customHeight="1" thickBot="1" x14ac:dyDescent="0.3">
      <c r="A17" s="109" t="s">
        <v>17</v>
      </c>
      <c r="B17" s="104" t="s">
        <v>50</v>
      </c>
      <c r="C17" s="105">
        <f t="shared" si="2"/>
        <v>72</v>
      </c>
      <c r="D17" s="106">
        <v>28</v>
      </c>
      <c r="E17" s="106">
        <v>44</v>
      </c>
      <c r="F17" s="106">
        <v>28</v>
      </c>
      <c r="G17" s="106"/>
      <c r="H17" s="106"/>
      <c r="I17" s="106"/>
      <c r="J17" s="106"/>
      <c r="K17" s="106">
        <v>3</v>
      </c>
    </row>
    <row r="18" spans="1:11" s="11" customFormat="1" ht="18.75" customHeight="1" thickBot="1" x14ac:dyDescent="0.3">
      <c r="A18" s="109" t="s">
        <v>18</v>
      </c>
      <c r="B18" s="104" t="s">
        <v>11</v>
      </c>
      <c r="C18" s="105">
        <f t="shared" si="2"/>
        <v>72</v>
      </c>
      <c r="D18" s="106">
        <v>60</v>
      </c>
      <c r="E18" s="106">
        <v>12</v>
      </c>
      <c r="F18" s="106">
        <v>60</v>
      </c>
      <c r="G18" s="106"/>
      <c r="H18" s="106"/>
      <c r="I18" s="106"/>
      <c r="J18" s="106"/>
      <c r="K18" s="106">
        <v>1.2</v>
      </c>
    </row>
    <row r="19" spans="1:11" s="11" customFormat="1" ht="17.25" customHeight="1" thickBot="1" x14ac:dyDescent="0.3">
      <c r="A19" s="109" t="s">
        <v>51</v>
      </c>
      <c r="B19" s="104" t="s">
        <v>13</v>
      </c>
      <c r="C19" s="105">
        <f t="shared" si="2"/>
        <v>68</v>
      </c>
      <c r="D19" s="106">
        <v>46</v>
      </c>
      <c r="E19" s="106">
        <v>22</v>
      </c>
      <c r="F19" s="106">
        <v>46</v>
      </c>
      <c r="G19" s="106"/>
      <c r="H19" s="106"/>
      <c r="I19" s="106"/>
      <c r="J19" s="106"/>
      <c r="K19" s="106">
        <v>1.2</v>
      </c>
    </row>
    <row r="20" spans="1:11" s="11" customFormat="1" ht="12.75" customHeight="1" thickBot="1" x14ac:dyDescent="0.3">
      <c r="A20" s="109" t="s">
        <v>53</v>
      </c>
      <c r="B20" s="14" t="s">
        <v>52</v>
      </c>
      <c r="C20" s="105">
        <f>IF(LEN(E20)&gt;0, SUM(E20:J20), "")</f>
        <v>32</v>
      </c>
      <c r="D20" s="106">
        <v>32</v>
      </c>
      <c r="E20" s="106">
        <v>0</v>
      </c>
      <c r="F20" s="106">
        <v>32</v>
      </c>
      <c r="G20" s="106"/>
      <c r="H20" s="106"/>
      <c r="I20" s="106"/>
      <c r="J20" s="106"/>
      <c r="K20" s="106">
        <v>3</v>
      </c>
    </row>
    <row r="21" spans="1:11" s="11" customFormat="1" ht="15" customHeight="1" thickBot="1" x14ac:dyDescent="0.3">
      <c r="A21" s="110" t="s">
        <v>91</v>
      </c>
      <c r="B21" s="111" t="s">
        <v>90</v>
      </c>
      <c r="C21" s="105">
        <v>72</v>
      </c>
      <c r="D21" s="108"/>
      <c r="E21" s="106"/>
      <c r="F21" s="108"/>
      <c r="G21" s="108"/>
      <c r="H21" s="108"/>
      <c r="I21" s="108"/>
      <c r="J21" s="106"/>
      <c r="K21" s="106"/>
    </row>
    <row r="22" spans="1:11" s="11" customFormat="1" ht="28.5" customHeight="1" thickBot="1" x14ac:dyDescent="0.3">
      <c r="A22" s="112" t="s">
        <v>100</v>
      </c>
      <c r="B22" s="112" t="s">
        <v>101</v>
      </c>
      <c r="C22" s="105">
        <f>IF(LEN(E22)&gt;0,SUM(E22:J22),"")</f>
        <v>416</v>
      </c>
      <c r="D22" s="105">
        <f>SUM(D23:D27)</f>
        <v>312</v>
      </c>
      <c r="E22" s="105">
        <f t="shared" ref="E22:J22" si="3">SUM(E23:E27)</f>
        <v>74</v>
      </c>
      <c r="F22" s="105">
        <f t="shared" si="3"/>
        <v>312</v>
      </c>
      <c r="G22" s="105">
        <f t="shared" si="3"/>
        <v>0</v>
      </c>
      <c r="H22" s="105">
        <f t="shared" si="3"/>
        <v>0</v>
      </c>
      <c r="I22" s="105">
        <f t="shared" si="3"/>
        <v>18</v>
      </c>
      <c r="J22" s="105">
        <f t="shared" si="3"/>
        <v>12</v>
      </c>
      <c r="K22" s="105"/>
    </row>
    <row r="23" spans="1:11" s="11" customFormat="1" ht="17.25" customHeight="1" thickBot="1" x14ac:dyDescent="0.3">
      <c r="A23" s="103" t="s">
        <v>102</v>
      </c>
      <c r="B23" s="104" t="s">
        <v>103</v>
      </c>
      <c r="C23" s="105">
        <f>IF(LEN(E23)&gt;0, SUM(E23:J23), "")</f>
        <v>51</v>
      </c>
      <c r="D23" s="106">
        <f>SUM(F23)</f>
        <v>18</v>
      </c>
      <c r="E23" s="106">
        <v>30</v>
      </c>
      <c r="F23" s="106">
        <v>18</v>
      </c>
      <c r="G23" s="106"/>
      <c r="H23" s="106"/>
      <c r="I23" s="106">
        <v>3</v>
      </c>
      <c r="J23" s="106"/>
      <c r="K23" s="106">
        <v>6</v>
      </c>
    </row>
    <row r="24" spans="1:11" s="11" customFormat="1" ht="17.25" customHeight="1" thickBot="1" x14ac:dyDescent="0.3">
      <c r="A24" s="103" t="s">
        <v>105</v>
      </c>
      <c r="B24" s="104" t="s">
        <v>48</v>
      </c>
      <c r="C24" s="105">
        <f t="shared" ref="C24" si="4">IF(LEN(E24)&gt;0, SUM(E24:J24), "")</f>
        <v>39</v>
      </c>
      <c r="D24" s="106">
        <f t="shared" ref="D24:D25" si="5">SUM(F24)</f>
        <v>14</v>
      </c>
      <c r="E24" s="106">
        <v>22</v>
      </c>
      <c r="F24" s="106">
        <v>14</v>
      </c>
      <c r="G24" s="106"/>
      <c r="H24" s="106"/>
      <c r="I24" s="106">
        <v>3</v>
      </c>
      <c r="J24" s="106"/>
      <c r="K24" s="106">
        <v>5</v>
      </c>
    </row>
    <row r="25" spans="1:11" s="11" customFormat="1" ht="17.25" customHeight="1" thickBot="1" x14ac:dyDescent="0.3">
      <c r="A25" s="103" t="s">
        <v>106</v>
      </c>
      <c r="B25" s="104" t="s">
        <v>104</v>
      </c>
      <c r="C25" s="105">
        <f>IF(LEN(E25)&gt;0, SUM(E25:J25), "")</f>
        <v>50</v>
      </c>
      <c r="D25" s="106">
        <f t="shared" si="5"/>
        <v>14</v>
      </c>
      <c r="E25" s="106">
        <v>22</v>
      </c>
      <c r="F25" s="106">
        <v>14</v>
      </c>
      <c r="G25" s="106"/>
      <c r="H25" s="106"/>
      <c r="I25" s="106">
        <v>2</v>
      </c>
      <c r="J25" s="106">
        <v>12</v>
      </c>
      <c r="K25" s="106">
        <v>3</v>
      </c>
    </row>
    <row r="26" spans="1:11" s="11" customFormat="1" ht="27.75" customHeight="1" thickBot="1" x14ac:dyDescent="0.3">
      <c r="A26" s="103" t="s">
        <v>107</v>
      </c>
      <c r="B26" s="104" t="s">
        <v>19</v>
      </c>
      <c r="C26" s="105">
        <f t="shared" ref="C26:C43" si="6">IF(LEN(E26)&gt;0, SUM(E26:J26), "")</f>
        <v>138</v>
      </c>
      <c r="D26" s="106">
        <f t="shared" ref="D26" si="7">SUM(F26)</f>
        <v>128</v>
      </c>
      <c r="E26" s="106">
        <v>0</v>
      </c>
      <c r="F26" s="106">
        <v>128</v>
      </c>
      <c r="G26" s="106"/>
      <c r="H26" s="106"/>
      <c r="I26" s="106">
        <v>10</v>
      </c>
      <c r="J26" s="106"/>
      <c r="K26" s="106" t="s">
        <v>92</v>
      </c>
    </row>
    <row r="27" spans="1:11" s="11" customFormat="1" ht="21.75" customHeight="1" thickBot="1" x14ac:dyDescent="0.3">
      <c r="A27" s="103" t="s">
        <v>108</v>
      </c>
      <c r="B27" s="104" t="s">
        <v>11</v>
      </c>
      <c r="C27" s="105">
        <f>IF(LEN(E27)&gt;0, SUM(E27:J27), "")</f>
        <v>138</v>
      </c>
      <c r="D27" s="106">
        <f>SUM(F27)</f>
        <v>138</v>
      </c>
      <c r="E27" s="106">
        <v>0</v>
      </c>
      <c r="F27" s="106">
        <v>138</v>
      </c>
      <c r="G27" s="106"/>
      <c r="H27" s="106"/>
      <c r="I27" s="106"/>
      <c r="J27" s="106"/>
      <c r="K27" s="106" t="s">
        <v>92</v>
      </c>
    </row>
    <row r="28" spans="1:11" s="11" customFormat="1" ht="33.75" customHeight="1" thickBot="1" x14ac:dyDescent="0.3">
      <c r="A28" s="107" t="s">
        <v>109</v>
      </c>
      <c r="B28" s="107" t="s">
        <v>110</v>
      </c>
      <c r="C28" s="105">
        <f t="shared" ref="C28:C31" si="8">IF(LEN(E28)&gt;0, SUM(E28:J28), "")</f>
        <v>144</v>
      </c>
      <c r="D28" s="108">
        <f>SUM(D29:D31)</f>
        <v>48</v>
      </c>
      <c r="E28" s="108">
        <f t="shared" ref="E28:J28" si="9">SUM(E29:E31)</f>
        <v>70</v>
      </c>
      <c r="F28" s="108">
        <f t="shared" si="9"/>
        <v>48</v>
      </c>
      <c r="G28" s="108">
        <f t="shared" si="9"/>
        <v>0</v>
      </c>
      <c r="H28" s="108">
        <f t="shared" si="9"/>
        <v>0</v>
      </c>
      <c r="I28" s="108">
        <f t="shared" si="9"/>
        <v>8</v>
      </c>
      <c r="J28" s="108">
        <f t="shared" si="9"/>
        <v>18</v>
      </c>
      <c r="K28" s="108"/>
    </row>
    <row r="29" spans="1:11" s="11" customFormat="1" ht="21.75" customHeight="1" thickBot="1" x14ac:dyDescent="0.3">
      <c r="A29" s="103" t="s">
        <v>111</v>
      </c>
      <c r="B29" s="104" t="s">
        <v>54</v>
      </c>
      <c r="C29" s="105">
        <f t="shared" si="8"/>
        <v>46</v>
      </c>
      <c r="D29" s="106">
        <f t="shared" ref="D29:D31" si="10">SUM(F29)</f>
        <v>20</v>
      </c>
      <c r="E29" s="106">
        <v>24</v>
      </c>
      <c r="F29" s="106">
        <v>20</v>
      </c>
      <c r="G29" s="106"/>
      <c r="H29" s="106"/>
      <c r="I29" s="106">
        <v>2</v>
      </c>
      <c r="J29" s="106"/>
      <c r="K29" s="106">
        <v>4</v>
      </c>
    </row>
    <row r="30" spans="1:11" s="11" customFormat="1" ht="30.75" customHeight="1" thickBot="1" x14ac:dyDescent="0.3">
      <c r="A30" s="103" t="s">
        <v>112</v>
      </c>
      <c r="B30" s="104" t="s">
        <v>113</v>
      </c>
      <c r="C30" s="105">
        <f t="shared" si="8"/>
        <v>36</v>
      </c>
      <c r="D30" s="106">
        <f t="shared" si="10"/>
        <v>14</v>
      </c>
      <c r="E30" s="106">
        <v>20</v>
      </c>
      <c r="F30" s="106">
        <v>14</v>
      </c>
      <c r="G30" s="106"/>
      <c r="H30" s="106"/>
      <c r="I30" s="106">
        <v>2</v>
      </c>
      <c r="J30" s="106"/>
      <c r="K30" s="106">
        <v>4</v>
      </c>
    </row>
    <row r="31" spans="1:11" ht="19.5" customHeight="1" thickBot="1" x14ac:dyDescent="0.3">
      <c r="A31" s="103" t="s">
        <v>114</v>
      </c>
      <c r="B31" s="104" t="s">
        <v>115</v>
      </c>
      <c r="C31" s="105">
        <f t="shared" si="8"/>
        <v>62</v>
      </c>
      <c r="D31" s="106">
        <f t="shared" si="10"/>
        <v>14</v>
      </c>
      <c r="E31" s="106">
        <v>26</v>
      </c>
      <c r="F31" s="106">
        <v>14</v>
      </c>
      <c r="G31" s="106"/>
      <c r="H31" s="106"/>
      <c r="I31" s="106">
        <v>4</v>
      </c>
      <c r="J31" s="106">
        <v>18</v>
      </c>
      <c r="K31" s="106">
        <v>5</v>
      </c>
    </row>
    <row r="32" spans="1:11" s="11" customFormat="1" ht="21" customHeight="1" thickBot="1" x14ac:dyDescent="0.3">
      <c r="A32" s="107" t="s">
        <v>20</v>
      </c>
      <c r="B32" s="107" t="s">
        <v>21</v>
      </c>
      <c r="C32" s="108">
        <f>SUM(C33+C53)</f>
        <v>1873</v>
      </c>
      <c r="D32" s="108">
        <f>SUM(D33+D53)</f>
        <v>1338</v>
      </c>
      <c r="E32" s="108">
        <f t="shared" ref="E32:J32" si="11">SUM(E33+E53)</f>
        <v>318</v>
      </c>
      <c r="F32" s="108">
        <f t="shared" si="11"/>
        <v>834</v>
      </c>
      <c r="G32" s="108">
        <f t="shared" si="11"/>
        <v>20</v>
      </c>
      <c r="H32" s="108">
        <f t="shared" si="11"/>
        <v>504</v>
      </c>
      <c r="I32" s="108">
        <f t="shared" si="11"/>
        <v>83</v>
      </c>
      <c r="J32" s="108">
        <f t="shared" si="11"/>
        <v>114</v>
      </c>
      <c r="K32" s="108"/>
    </row>
    <row r="33" spans="1:11" s="11" customFormat="1" ht="17.25" customHeight="1" thickBot="1" x14ac:dyDescent="0.3">
      <c r="A33" s="113"/>
      <c r="B33" s="108" t="s">
        <v>22</v>
      </c>
      <c r="C33" s="108">
        <f>SUM(E33:J33)</f>
        <v>572</v>
      </c>
      <c r="D33" s="108">
        <f>SUM(D34+D37+D39+D42+D46+D51)</f>
        <v>263</v>
      </c>
      <c r="E33" s="108">
        <f t="shared" ref="E33:J33" si="12">SUM(E34+E37+E39+E42+E46+E51)</f>
        <v>219</v>
      </c>
      <c r="F33" s="108">
        <f t="shared" si="12"/>
        <v>263</v>
      </c>
      <c r="G33" s="108">
        <f t="shared" si="12"/>
        <v>0</v>
      </c>
      <c r="H33" s="108">
        <f t="shared" si="12"/>
        <v>0</v>
      </c>
      <c r="I33" s="108">
        <f t="shared" si="12"/>
        <v>36</v>
      </c>
      <c r="J33" s="108">
        <f t="shared" si="12"/>
        <v>54</v>
      </c>
      <c r="K33" s="108"/>
    </row>
    <row r="34" spans="1:11" s="11" customFormat="1" ht="32.25" customHeight="1" thickBot="1" x14ac:dyDescent="0.3">
      <c r="A34" s="114" t="s">
        <v>55</v>
      </c>
      <c r="B34" s="115" t="s">
        <v>116</v>
      </c>
      <c r="C34" s="108">
        <f>SUM(E34:J34)</f>
        <v>80</v>
      </c>
      <c r="D34" s="108">
        <f>SUM(D35:D36)</f>
        <v>51</v>
      </c>
      <c r="E34" s="108">
        <f t="shared" ref="E34:J34" si="13">SUM(E35:E36)</f>
        <v>25</v>
      </c>
      <c r="F34" s="108">
        <f t="shared" si="13"/>
        <v>51</v>
      </c>
      <c r="G34" s="108">
        <f t="shared" si="13"/>
        <v>0</v>
      </c>
      <c r="H34" s="108">
        <f t="shared" si="13"/>
        <v>0</v>
      </c>
      <c r="I34" s="108">
        <f t="shared" si="13"/>
        <v>4</v>
      </c>
      <c r="J34" s="108">
        <f t="shared" si="13"/>
        <v>0</v>
      </c>
      <c r="K34" s="108"/>
    </row>
    <row r="35" spans="1:11" s="63" customFormat="1" ht="20.25" customHeight="1" thickBot="1" x14ac:dyDescent="0.3">
      <c r="A35" s="103" t="s">
        <v>26</v>
      </c>
      <c r="B35" s="104" t="s">
        <v>59</v>
      </c>
      <c r="C35" s="108">
        <f>IF(LEN(E35)&gt;0, SUM(E35:J35), "")</f>
        <v>44</v>
      </c>
      <c r="D35" s="106">
        <f>SUM(F35)</f>
        <v>33</v>
      </c>
      <c r="E35" s="106">
        <v>9</v>
      </c>
      <c r="F35" s="106">
        <v>33</v>
      </c>
      <c r="G35" s="106"/>
      <c r="H35" s="106"/>
      <c r="I35" s="106">
        <v>2</v>
      </c>
      <c r="J35" s="106"/>
      <c r="K35" s="106">
        <v>2</v>
      </c>
    </row>
    <row r="36" spans="1:11" s="63" customFormat="1" ht="16.5" customHeight="1" thickBot="1" x14ac:dyDescent="0.3">
      <c r="A36" s="103" t="s">
        <v>117</v>
      </c>
      <c r="B36" s="104" t="s">
        <v>118</v>
      </c>
      <c r="C36" s="108">
        <f t="shared" si="6"/>
        <v>36</v>
      </c>
      <c r="D36" s="106">
        <f t="shared" ref="D36:D41" si="14">SUM(F36)</f>
        <v>18</v>
      </c>
      <c r="E36" s="106">
        <v>16</v>
      </c>
      <c r="F36" s="106">
        <v>18</v>
      </c>
      <c r="G36" s="106"/>
      <c r="H36" s="106"/>
      <c r="I36" s="106">
        <v>2</v>
      </c>
      <c r="J36" s="106"/>
      <c r="K36" s="106">
        <v>2</v>
      </c>
    </row>
    <row r="37" spans="1:11" s="63" customFormat="1" ht="19.5" customHeight="1" thickBot="1" x14ac:dyDescent="0.3">
      <c r="A37" s="115" t="s">
        <v>56</v>
      </c>
      <c r="B37" s="115" t="s">
        <v>119</v>
      </c>
      <c r="C37" s="108">
        <f t="shared" ref="C37:J37" si="15">SUM(C38:C38)</f>
        <v>49</v>
      </c>
      <c r="D37" s="108">
        <f t="shared" si="15"/>
        <v>18</v>
      </c>
      <c r="E37" s="108">
        <f t="shared" si="15"/>
        <v>28</v>
      </c>
      <c r="F37" s="108">
        <f t="shared" si="15"/>
        <v>18</v>
      </c>
      <c r="G37" s="108">
        <f t="shared" si="15"/>
        <v>0</v>
      </c>
      <c r="H37" s="108">
        <f t="shared" si="15"/>
        <v>0</v>
      </c>
      <c r="I37" s="108">
        <f t="shared" si="15"/>
        <v>3</v>
      </c>
      <c r="J37" s="108">
        <f t="shared" si="15"/>
        <v>0</v>
      </c>
      <c r="K37" s="108"/>
    </row>
    <row r="38" spans="1:11" s="63" customFormat="1" ht="18.75" customHeight="1" thickBot="1" x14ac:dyDescent="0.3">
      <c r="A38" s="103" t="s">
        <v>23</v>
      </c>
      <c r="B38" s="104" t="s">
        <v>58</v>
      </c>
      <c r="C38" s="108">
        <f t="shared" si="6"/>
        <v>49</v>
      </c>
      <c r="D38" s="106">
        <f t="shared" si="14"/>
        <v>18</v>
      </c>
      <c r="E38" s="106">
        <v>28</v>
      </c>
      <c r="F38" s="106">
        <v>18</v>
      </c>
      <c r="G38" s="106"/>
      <c r="H38" s="106"/>
      <c r="I38" s="106">
        <v>3</v>
      </c>
      <c r="J38" s="106"/>
      <c r="K38" s="106">
        <v>1</v>
      </c>
    </row>
    <row r="39" spans="1:11" s="63" customFormat="1" ht="16.5" customHeight="1" thickBot="1" x14ac:dyDescent="0.3">
      <c r="A39" s="115" t="s">
        <v>63</v>
      </c>
      <c r="B39" s="115" t="s">
        <v>120</v>
      </c>
      <c r="C39" s="108">
        <f t="shared" ref="C39:J39" si="16">SUM(C40:C41)</f>
        <v>93</v>
      </c>
      <c r="D39" s="108">
        <f t="shared" si="16"/>
        <v>28</v>
      </c>
      <c r="E39" s="108">
        <f t="shared" si="16"/>
        <v>48</v>
      </c>
      <c r="F39" s="108">
        <f t="shared" si="16"/>
        <v>28</v>
      </c>
      <c r="G39" s="108">
        <f t="shared" si="16"/>
        <v>0</v>
      </c>
      <c r="H39" s="108">
        <f t="shared" si="16"/>
        <v>0</v>
      </c>
      <c r="I39" s="108">
        <f t="shared" si="16"/>
        <v>5</v>
      </c>
      <c r="J39" s="108">
        <f t="shared" si="16"/>
        <v>12</v>
      </c>
      <c r="K39" s="108"/>
    </row>
    <row r="40" spans="1:11" s="63" customFormat="1" ht="18" customHeight="1" thickBot="1" x14ac:dyDescent="0.3">
      <c r="A40" s="103" t="s">
        <v>24</v>
      </c>
      <c r="B40" s="104" t="s">
        <v>121</v>
      </c>
      <c r="C40" s="108">
        <f t="shared" si="6"/>
        <v>36</v>
      </c>
      <c r="D40" s="106">
        <f t="shared" si="14"/>
        <v>14</v>
      </c>
      <c r="E40" s="106">
        <v>20</v>
      </c>
      <c r="F40" s="106">
        <v>14</v>
      </c>
      <c r="G40" s="106"/>
      <c r="H40" s="106"/>
      <c r="I40" s="106">
        <v>2</v>
      </c>
      <c r="J40" s="106"/>
      <c r="K40" s="106">
        <v>1</v>
      </c>
    </row>
    <row r="41" spans="1:11" s="63" customFormat="1" ht="30.75" customHeight="1" thickBot="1" x14ac:dyDescent="0.3">
      <c r="A41" s="103" t="s">
        <v>122</v>
      </c>
      <c r="B41" s="104" t="s">
        <v>123</v>
      </c>
      <c r="C41" s="108">
        <f t="shared" si="6"/>
        <v>57</v>
      </c>
      <c r="D41" s="106">
        <f t="shared" si="14"/>
        <v>14</v>
      </c>
      <c r="E41" s="106">
        <v>28</v>
      </c>
      <c r="F41" s="106">
        <v>14</v>
      </c>
      <c r="G41" s="106"/>
      <c r="H41" s="106"/>
      <c r="I41" s="106">
        <v>3</v>
      </c>
      <c r="J41" s="106">
        <v>12</v>
      </c>
      <c r="K41" s="106">
        <v>3</v>
      </c>
    </row>
    <row r="42" spans="1:11" s="63" customFormat="1" ht="15.75" customHeight="1" thickBot="1" x14ac:dyDescent="0.3">
      <c r="A42" s="115" t="s">
        <v>124</v>
      </c>
      <c r="B42" s="115" t="s">
        <v>125</v>
      </c>
      <c r="C42" s="108">
        <f t="shared" si="6"/>
        <v>146</v>
      </c>
      <c r="D42" s="108">
        <f>SUM(D43+D44+D45)</f>
        <v>74</v>
      </c>
      <c r="E42" s="108">
        <f t="shared" ref="E42:J42" si="17">SUM(E43+E44+E45)</f>
        <v>41</v>
      </c>
      <c r="F42" s="108">
        <f t="shared" si="17"/>
        <v>74</v>
      </c>
      <c r="G42" s="108">
        <f t="shared" si="17"/>
        <v>0</v>
      </c>
      <c r="H42" s="108">
        <f t="shared" si="17"/>
        <v>0</v>
      </c>
      <c r="I42" s="108">
        <f t="shared" si="17"/>
        <v>7</v>
      </c>
      <c r="J42" s="108">
        <f t="shared" si="17"/>
        <v>24</v>
      </c>
      <c r="K42" s="108"/>
    </row>
    <row r="43" spans="1:11" s="63" customFormat="1" ht="18" customHeight="1" thickBot="1" x14ac:dyDescent="0.3">
      <c r="A43" s="103" t="s">
        <v>25</v>
      </c>
      <c r="B43" s="104" t="s">
        <v>98</v>
      </c>
      <c r="C43" s="108">
        <f t="shared" si="6"/>
        <v>57</v>
      </c>
      <c r="D43" s="106">
        <f t="shared" ref="D43:D45" si="18">SUM(F43)</f>
        <v>26</v>
      </c>
      <c r="E43" s="106">
        <v>16</v>
      </c>
      <c r="F43" s="106">
        <v>26</v>
      </c>
      <c r="G43" s="106"/>
      <c r="H43" s="106"/>
      <c r="I43" s="106">
        <v>3</v>
      </c>
      <c r="J43" s="106">
        <v>12</v>
      </c>
      <c r="K43" s="106">
        <v>3</v>
      </c>
    </row>
    <row r="44" spans="1:11" s="63" customFormat="1" ht="19.5" customHeight="1" thickBot="1" x14ac:dyDescent="0.3">
      <c r="A44" s="103" t="s">
        <v>62</v>
      </c>
      <c r="B44" s="104" t="s">
        <v>126</v>
      </c>
      <c r="C44" s="108">
        <f t="shared" ref="C44:C45" si="19">IF(LEN(E44)&gt;0, SUM(E44:J44), "")</f>
        <v>50</v>
      </c>
      <c r="D44" s="106">
        <f t="shared" si="18"/>
        <v>30</v>
      </c>
      <c r="E44" s="106">
        <v>6</v>
      </c>
      <c r="F44" s="106">
        <v>30</v>
      </c>
      <c r="G44" s="106"/>
      <c r="H44" s="106"/>
      <c r="I44" s="106">
        <v>2</v>
      </c>
      <c r="J44" s="106">
        <v>12</v>
      </c>
      <c r="K44" s="106">
        <v>4</v>
      </c>
    </row>
    <row r="45" spans="1:11" s="63" customFormat="1" ht="16.5" customHeight="1" thickBot="1" x14ac:dyDescent="0.3">
      <c r="A45" s="103" t="s">
        <v>127</v>
      </c>
      <c r="B45" s="104" t="s">
        <v>128</v>
      </c>
      <c r="C45" s="108">
        <f t="shared" si="19"/>
        <v>39</v>
      </c>
      <c r="D45" s="106">
        <f t="shared" si="18"/>
        <v>18</v>
      </c>
      <c r="E45" s="106">
        <v>19</v>
      </c>
      <c r="F45" s="106">
        <v>18</v>
      </c>
      <c r="G45" s="106"/>
      <c r="H45" s="106"/>
      <c r="I45" s="106">
        <v>2</v>
      </c>
      <c r="J45" s="106"/>
      <c r="K45" s="106">
        <v>2</v>
      </c>
    </row>
    <row r="46" spans="1:11" s="63" customFormat="1" ht="18.75" customHeight="1" thickBot="1" x14ac:dyDescent="0.3">
      <c r="A46" s="115" t="s">
        <v>129</v>
      </c>
      <c r="B46" s="115" t="s">
        <v>130</v>
      </c>
      <c r="C46" s="108">
        <f t="shared" ref="C46:C51" si="20">IF(LEN(E46)&gt;0, SUM(E46:J46), "")</f>
        <v>136</v>
      </c>
      <c r="D46" s="108">
        <f>SUM(D47:D49)</f>
        <v>40</v>
      </c>
      <c r="E46" s="108">
        <f t="shared" ref="E46:J46" si="21">SUM(E47:E49)</f>
        <v>65</v>
      </c>
      <c r="F46" s="108">
        <f t="shared" si="21"/>
        <v>40</v>
      </c>
      <c r="G46" s="108">
        <f t="shared" si="21"/>
        <v>0</v>
      </c>
      <c r="H46" s="108">
        <f t="shared" si="21"/>
        <v>0</v>
      </c>
      <c r="I46" s="108">
        <f t="shared" si="21"/>
        <v>13</v>
      </c>
      <c r="J46" s="108">
        <f t="shared" si="21"/>
        <v>18</v>
      </c>
      <c r="K46" s="106"/>
    </row>
    <row r="47" spans="1:11" s="63" customFormat="1" ht="31.5" customHeight="1" thickBot="1" x14ac:dyDescent="0.3">
      <c r="A47" s="103" t="s">
        <v>57</v>
      </c>
      <c r="B47" s="104" t="s">
        <v>131</v>
      </c>
      <c r="C47" s="108">
        <f t="shared" si="20"/>
        <v>40</v>
      </c>
      <c r="D47" s="106">
        <f t="shared" ref="D47:D51" si="22">SUM(F47)</f>
        <v>12</v>
      </c>
      <c r="E47" s="106">
        <v>23</v>
      </c>
      <c r="F47" s="106">
        <v>12</v>
      </c>
      <c r="G47" s="106"/>
      <c r="H47" s="106"/>
      <c r="I47" s="106">
        <v>5</v>
      </c>
      <c r="J47" s="106"/>
      <c r="K47" s="106">
        <v>7</v>
      </c>
    </row>
    <row r="48" spans="1:11" s="63" customFormat="1" ht="17.25" customHeight="1" thickBot="1" x14ac:dyDescent="0.3">
      <c r="A48" s="103" t="s">
        <v>61</v>
      </c>
      <c r="B48" s="104" t="s">
        <v>132</v>
      </c>
      <c r="C48" s="108">
        <f t="shared" si="20"/>
        <v>38</v>
      </c>
      <c r="D48" s="106">
        <f t="shared" si="22"/>
        <v>14</v>
      </c>
      <c r="E48" s="106">
        <v>21</v>
      </c>
      <c r="F48" s="106">
        <v>14</v>
      </c>
      <c r="G48" s="106"/>
      <c r="H48" s="106"/>
      <c r="I48" s="106">
        <v>3</v>
      </c>
      <c r="J48" s="106"/>
      <c r="K48" s="106">
        <v>5</v>
      </c>
    </row>
    <row r="49" spans="1:11" s="63" customFormat="1" ht="22.5" customHeight="1" thickBot="1" x14ac:dyDescent="0.3">
      <c r="A49" s="103" t="s">
        <v>133</v>
      </c>
      <c r="B49" s="104" t="s">
        <v>134</v>
      </c>
      <c r="C49" s="108">
        <f t="shared" si="20"/>
        <v>58</v>
      </c>
      <c r="D49" s="106">
        <f t="shared" si="22"/>
        <v>14</v>
      </c>
      <c r="E49" s="106">
        <v>21</v>
      </c>
      <c r="F49" s="106">
        <v>14</v>
      </c>
      <c r="G49" s="106"/>
      <c r="H49" s="106"/>
      <c r="I49" s="106">
        <v>5</v>
      </c>
      <c r="J49" s="106">
        <v>18</v>
      </c>
      <c r="K49" s="106">
        <v>7</v>
      </c>
    </row>
    <row r="50" spans="1:11" s="63" customFormat="1" ht="6" customHeight="1" thickBot="1" x14ac:dyDescent="0.3">
      <c r="A50" s="116"/>
      <c r="B50" s="117"/>
      <c r="C50" s="108"/>
      <c r="D50" s="106"/>
      <c r="E50" s="106"/>
      <c r="F50" s="106"/>
      <c r="G50" s="106"/>
      <c r="H50" s="106"/>
      <c r="I50" s="106"/>
      <c r="J50" s="106"/>
      <c r="K50" s="106"/>
    </row>
    <row r="51" spans="1:11" s="63" customFormat="1" ht="18.75" customHeight="1" thickBot="1" x14ac:dyDescent="0.3">
      <c r="A51" s="103" t="s">
        <v>60</v>
      </c>
      <c r="B51" s="104" t="s">
        <v>41</v>
      </c>
      <c r="C51" s="108">
        <f t="shared" si="20"/>
        <v>68</v>
      </c>
      <c r="D51" s="106">
        <f t="shared" si="22"/>
        <v>52</v>
      </c>
      <c r="E51" s="106">
        <v>12</v>
      </c>
      <c r="F51" s="106">
        <v>52</v>
      </c>
      <c r="G51" s="106"/>
      <c r="H51" s="106"/>
      <c r="I51" s="106">
        <v>4</v>
      </c>
      <c r="J51" s="106"/>
      <c r="K51" s="106">
        <v>3.4</v>
      </c>
    </row>
    <row r="52" spans="1:11" s="63" customFormat="1" ht="13.5" customHeight="1" thickBot="1" x14ac:dyDescent="0.3">
      <c r="A52" s="114" t="s">
        <v>91</v>
      </c>
      <c r="B52" s="114" t="s">
        <v>90</v>
      </c>
      <c r="C52" s="108">
        <f>SUM(J33)</f>
        <v>54</v>
      </c>
      <c r="D52" s="106"/>
      <c r="E52" s="106"/>
      <c r="F52" s="106"/>
      <c r="G52" s="106"/>
      <c r="H52" s="106"/>
      <c r="I52" s="106"/>
      <c r="J52" s="106"/>
      <c r="K52" s="106"/>
    </row>
    <row r="53" spans="1:11" s="63" customFormat="1" ht="17.25" customHeight="1" thickBot="1" x14ac:dyDescent="0.3">
      <c r="A53" s="108"/>
      <c r="B53" s="108" t="s">
        <v>27</v>
      </c>
      <c r="C53" s="108">
        <f>SUM(E53:J53)</f>
        <v>1301</v>
      </c>
      <c r="D53" s="108">
        <f>SUM(D54+D62+D69+D75)</f>
        <v>1075</v>
      </c>
      <c r="E53" s="108">
        <f t="shared" ref="E53:J53" si="23">SUM(E54+E62+E69+E75)</f>
        <v>99</v>
      </c>
      <c r="F53" s="108">
        <f t="shared" si="23"/>
        <v>571</v>
      </c>
      <c r="G53" s="108">
        <f t="shared" si="23"/>
        <v>20</v>
      </c>
      <c r="H53" s="108">
        <f t="shared" si="23"/>
        <v>504</v>
      </c>
      <c r="I53" s="108">
        <f t="shared" si="23"/>
        <v>47</v>
      </c>
      <c r="J53" s="108">
        <f t="shared" si="23"/>
        <v>60</v>
      </c>
      <c r="K53" s="108"/>
    </row>
    <row r="54" spans="1:11" s="63" customFormat="1" ht="30.75" customHeight="1" thickBot="1" x14ac:dyDescent="0.3">
      <c r="A54" s="118" t="s">
        <v>28</v>
      </c>
      <c r="B54" s="119" t="s">
        <v>179</v>
      </c>
      <c r="C54" s="108">
        <f>SUM(E54:J54)</f>
        <v>601</v>
      </c>
      <c r="D54" s="108">
        <f>SUM(D55:D61)</f>
        <v>506</v>
      </c>
      <c r="E54" s="108">
        <f t="shared" ref="E54:J54" si="24">SUM(E55:E61)</f>
        <v>34</v>
      </c>
      <c r="F54" s="108">
        <f t="shared" si="24"/>
        <v>290</v>
      </c>
      <c r="G54" s="108">
        <f t="shared" si="24"/>
        <v>20</v>
      </c>
      <c r="H54" s="108">
        <f t="shared" si="24"/>
        <v>216</v>
      </c>
      <c r="I54" s="108">
        <f t="shared" si="24"/>
        <v>23</v>
      </c>
      <c r="J54" s="108">
        <f t="shared" si="24"/>
        <v>18</v>
      </c>
      <c r="K54" s="108"/>
    </row>
    <row r="55" spans="1:11" s="63" customFormat="1" ht="21" customHeight="1" thickBot="1" x14ac:dyDescent="0.3">
      <c r="A55" s="120" t="s">
        <v>29</v>
      </c>
      <c r="B55" s="121" t="s">
        <v>135</v>
      </c>
      <c r="C55" s="108">
        <f>SUM(E55:J55)</f>
        <v>130</v>
      </c>
      <c r="D55" s="106">
        <f>SUM(F55+H55)</f>
        <v>92</v>
      </c>
      <c r="E55" s="106">
        <v>10</v>
      </c>
      <c r="F55" s="106">
        <v>92</v>
      </c>
      <c r="G55" s="106">
        <v>20</v>
      </c>
      <c r="H55" s="106"/>
      <c r="I55" s="106">
        <v>8</v>
      </c>
      <c r="J55" s="106"/>
      <c r="K55" s="106">
        <v>3.4</v>
      </c>
    </row>
    <row r="56" spans="1:11" s="63" customFormat="1" ht="18.75" customHeight="1" thickBot="1" x14ac:dyDescent="0.3">
      <c r="A56" s="120" t="s">
        <v>30</v>
      </c>
      <c r="B56" s="121" t="s">
        <v>136</v>
      </c>
      <c r="C56" s="108">
        <f t="shared" ref="C56:C60" si="25">SUM(E56:J56)</f>
        <v>66</v>
      </c>
      <c r="D56" s="106">
        <f t="shared" ref="D56:D60" si="26">SUM(F56+H56)</f>
        <v>54</v>
      </c>
      <c r="E56" s="106">
        <v>8</v>
      </c>
      <c r="F56" s="106">
        <v>54</v>
      </c>
      <c r="G56" s="106"/>
      <c r="H56" s="106"/>
      <c r="I56" s="106">
        <v>4</v>
      </c>
      <c r="J56" s="106"/>
      <c r="K56" s="106">
        <v>4</v>
      </c>
    </row>
    <row r="57" spans="1:11" s="63" customFormat="1" ht="18" customHeight="1" thickBot="1" x14ac:dyDescent="0.3">
      <c r="A57" s="120" t="s">
        <v>137</v>
      </c>
      <c r="B57" s="121" t="s">
        <v>138</v>
      </c>
      <c r="C57" s="108">
        <f t="shared" ref="C57:C58" si="27">SUM(E57:J57)</f>
        <v>120</v>
      </c>
      <c r="D57" s="106">
        <f t="shared" ref="D57:D58" si="28">SUM(F57+H57)</f>
        <v>104</v>
      </c>
      <c r="E57" s="106">
        <v>8</v>
      </c>
      <c r="F57" s="106">
        <v>104</v>
      </c>
      <c r="G57" s="106"/>
      <c r="H57" s="106"/>
      <c r="I57" s="106">
        <v>8</v>
      </c>
      <c r="J57" s="106"/>
      <c r="K57" s="106" t="s">
        <v>93</v>
      </c>
    </row>
    <row r="58" spans="1:11" s="63" customFormat="1" ht="16.5" customHeight="1" thickBot="1" x14ac:dyDescent="0.3">
      <c r="A58" s="120" t="s">
        <v>139</v>
      </c>
      <c r="B58" s="121" t="s">
        <v>140</v>
      </c>
      <c r="C58" s="108">
        <f t="shared" si="27"/>
        <v>51</v>
      </c>
      <c r="D58" s="106">
        <f t="shared" si="28"/>
        <v>40</v>
      </c>
      <c r="E58" s="106">
        <v>8</v>
      </c>
      <c r="F58" s="106">
        <v>40</v>
      </c>
      <c r="G58" s="106"/>
      <c r="H58" s="106"/>
      <c r="I58" s="106">
        <v>3</v>
      </c>
      <c r="J58" s="106"/>
      <c r="K58" s="106">
        <v>6</v>
      </c>
    </row>
    <row r="59" spans="1:11" s="63" customFormat="1" ht="15.75" thickBot="1" x14ac:dyDescent="0.3">
      <c r="A59" s="120" t="s">
        <v>31</v>
      </c>
      <c r="B59" s="121" t="s">
        <v>64</v>
      </c>
      <c r="C59" s="108">
        <f t="shared" si="25"/>
        <v>108</v>
      </c>
      <c r="D59" s="106">
        <f t="shared" si="26"/>
        <v>108</v>
      </c>
      <c r="E59" s="106"/>
      <c r="F59" s="106"/>
      <c r="G59" s="106"/>
      <c r="H59" s="106">
        <v>108</v>
      </c>
      <c r="I59" s="106"/>
      <c r="J59" s="106"/>
      <c r="K59" s="106">
        <v>5</v>
      </c>
    </row>
    <row r="60" spans="1:11" s="63" customFormat="1" ht="20.25" customHeight="1" thickBot="1" x14ac:dyDescent="0.3">
      <c r="A60" s="120" t="s">
        <v>32</v>
      </c>
      <c r="B60" s="121" t="s">
        <v>65</v>
      </c>
      <c r="C60" s="108">
        <f t="shared" si="25"/>
        <v>108</v>
      </c>
      <c r="D60" s="106">
        <f t="shared" si="26"/>
        <v>108</v>
      </c>
      <c r="E60" s="106"/>
      <c r="F60" s="106"/>
      <c r="G60" s="106"/>
      <c r="H60" s="106">
        <v>108</v>
      </c>
      <c r="I60" s="106"/>
      <c r="J60" s="106"/>
      <c r="K60" s="106">
        <v>6</v>
      </c>
    </row>
    <row r="61" spans="1:11" s="63" customFormat="1" ht="17.25" customHeight="1" thickBot="1" x14ac:dyDescent="0.3">
      <c r="A61" s="114" t="s">
        <v>91</v>
      </c>
      <c r="B61" s="111" t="s">
        <v>90</v>
      </c>
      <c r="C61" s="108">
        <f>SUM(E61:J61)</f>
        <v>18</v>
      </c>
      <c r="D61" s="106"/>
      <c r="E61" s="106"/>
      <c r="F61" s="106"/>
      <c r="G61" s="106"/>
      <c r="H61" s="106"/>
      <c r="I61" s="106"/>
      <c r="J61" s="106">
        <v>18</v>
      </c>
      <c r="K61" s="106"/>
    </row>
    <row r="62" spans="1:11" s="63" customFormat="1" ht="27.75" customHeight="1" thickBot="1" x14ac:dyDescent="0.3">
      <c r="A62" s="118" t="s">
        <v>66</v>
      </c>
      <c r="B62" s="119" t="s">
        <v>141</v>
      </c>
      <c r="C62" s="108">
        <f>SUM(E62:J62)</f>
        <v>222</v>
      </c>
      <c r="D62" s="108">
        <f>SUM(D63:D68)</f>
        <v>176</v>
      </c>
      <c r="E62" s="108">
        <f t="shared" ref="E62:J62" si="29">SUM(E63:E68)</f>
        <v>26</v>
      </c>
      <c r="F62" s="108">
        <f t="shared" si="29"/>
        <v>104</v>
      </c>
      <c r="G62" s="108">
        <f t="shared" si="29"/>
        <v>0</v>
      </c>
      <c r="H62" s="108">
        <f t="shared" si="29"/>
        <v>72</v>
      </c>
      <c r="I62" s="108">
        <f t="shared" si="29"/>
        <v>8</v>
      </c>
      <c r="J62" s="108">
        <f t="shared" si="29"/>
        <v>12</v>
      </c>
      <c r="K62" s="108"/>
    </row>
    <row r="63" spans="1:11" s="63" customFormat="1" ht="17.25" customHeight="1" thickBot="1" x14ac:dyDescent="0.3">
      <c r="A63" s="120" t="s">
        <v>67</v>
      </c>
      <c r="B63" s="121" t="s">
        <v>142</v>
      </c>
      <c r="C63" s="108">
        <f>SUM(E63:J63)</f>
        <v>66</v>
      </c>
      <c r="D63" s="106">
        <f>SUM(F63+H63)</f>
        <v>52</v>
      </c>
      <c r="E63" s="106">
        <v>10</v>
      </c>
      <c r="F63" s="106">
        <v>52</v>
      </c>
      <c r="G63" s="106"/>
      <c r="H63" s="106"/>
      <c r="I63" s="106">
        <v>4</v>
      </c>
      <c r="J63" s="106"/>
      <c r="K63" s="106">
        <v>3.4</v>
      </c>
    </row>
    <row r="64" spans="1:11" s="63" customFormat="1" ht="31.5" customHeight="1" thickBot="1" x14ac:dyDescent="0.3">
      <c r="A64" s="120" t="s">
        <v>68</v>
      </c>
      <c r="B64" s="121" t="s">
        <v>143</v>
      </c>
      <c r="C64" s="108">
        <f t="shared" ref="C64:C68" si="30">SUM(E64:J64)</f>
        <v>36</v>
      </c>
      <c r="D64" s="106">
        <f t="shared" ref="D64:D66" si="31">SUM(F64+H64)</f>
        <v>26</v>
      </c>
      <c r="E64" s="106">
        <v>8</v>
      </c>
      <c r="F64" s="106">
        <v>26</v>
      </c>
      <c r="G64" s="106"/>
      <c r="H64" s="106"/>
      <c r="I64" s="106">
        <v>2</v>
      </c>
      <c r="J64" s="106"/>
      <c r="K64" s="106">
        <v>4</v>
      </c>
    </row>
    <row r="65" spans="1:11" s="63" customFormat="1" ht="18.75" customHeight="1" thickBot="1" x14ac:dyDescent="0.3">
      <c r="A65" s="120" t="s">
        <v>69</v>
      </c>
      <c r="B65" s="121" t="s">
        <v>144</v>
      </c>
      <c r="C65" s="108">
        <f t="shared" si="30"/>
        <v>36</v>
      </c>
      <c r="D65" s="106">
        <f t="shared" si="31"/>
        <v>26</v>
      </c>
      <c r="E65" s="106">
        <v>8</v>
      </c>
      <c r="F65" s="106">
        <v>26</v>
      </c>
      <c r="G65" s="106"/>
      <c r="H65" s="106"/>
      <c r="I65" s="106">
        <v>2</v>
      </c>
      <c r="J65" s="106"/>
      <c r="K65" s="106">
        <v>4</v>
      </c>
    </row>
    <row r="66" spans="1:11" s="63" customFormat="1" ht="17.25" customHeight="1" thickBot="1" x14ac:dyDescent="0.3">
      <c r="A66" s="120" t="s">
        <v>70</v>
      </c>
      <c r="B66" s="121" t="s">
        <v>64</v>
      </c>
      <c r="C66" s="108">
        <f t="shared" si="30"/>
        <v>36</v>
      </c>
      <c r="D66" s="106">
        <f t="shared" si="31"/>
        <v>36</v>
      </c>
      <c r="E66" s="106"/>
      <c r="F66" s="106"/>
      <c r="G66" s="106"/>
      <c r="H66" s="106">
        <v>36</v>
      </c>
      <c r="I66" s="106"/>
      <c r="J66" s="106"/>
      <c r="K66" s="106">
        <v>4</v>
      </c>
    </row>
    <row r="67" spans="1:11" s="63" customFormat="1" ht="17.25" customHeight="1" thickBot="1" x14ac:dyDescent="0.3">
      <c r="A67" s="120" t="s">
        <v>71</v>
      </c>
      <c r="B67" s="121" t="s">
        <v>65</v>
      </c>
      <c r="C67" s="108">
        <f t="shared" si="30"/>
        <v>36</v>
      </c>
      <c r="D67" s="106">
        <f>SUM(F67+H67)</f>
        <v>36</v>
      </c>
      <c r="E67" s="106"/>
      <c r="F67" s="106"/>
      <c r="G67" s="106"/>
      <c r="H67" s="106">
        <v>36</v>
      </c>
      <c r="I67" s="106"/>
      <c r="J67" s="106"/>
      <c r="K67" s="106">
        <v>4</v>
      </c>
    </row>
    <row r="68" spans="1:11" s="63" customFormat="1" ht="16.5" customHeight="1" thickBot="1" x14ac:dyDescent="0.3">
      <c r="A68" s="114" t="s">
        <v>91</v>
      </c>
      <c r="B68" s="111" t="s">
        <v>90</v>
      </c>
      <c r="C68" s="108">
        <f t="shared" si="30"/>
        <v>12</v>
      </c>
      <c r="D68" s="106"/>
      <c r="E68" s="106"/>
      <c r="F68" s="106"/>
      <c r="G68" s="106"/>
      <c r="H68" s="106"/>
      <c r="I68" s="106"/>
      <c r="J68" s="106">
        <v>12</v>
      </c>
      <c r="K68" s="106"/>
    </row>
    <row r="69" spans="1:11" s="63" customFormat="1" ht="29.25" customHeight="1" thickBot="1" x14ac:dyDescent="0.3">
      <c r="A69" s="118" t="s">
        <v>73</v>
      </c>
      <c r="B69" s="119" t="s">
        <v>145</v>
      </c>
      <c r="C69" s="108">
        <f>SUM(E69:J69)</f>
        <v>220</v>
      </c>
      <c r="D69" s="108">
        <f>SUM(D70:D74)</f>
        <v>169</v>
      </c>
      <c r="E69" s="108">
        <f t="shared" ref="E69:J69" si="32">SUM(E70:E74)</f>
        <v>23</v>
      </c>
      <c r="F69" s="108">
        <f t="shared" si="32"/>
        <v>97</v>
      </c>
      <c r="G69" s="108">
        <f t="shared" si="32"/>
        <v>0</v>
      </c>
      <c r="H69" s="108">
        <f t="shared" si="32"/>
        <v>72</v>
      </c>
      <c r="I69" s="108">
        <f t="shared" si="32"/>
        <v>10</v>
      </c>
      <c r="J69" s="108">
        <f t="shared" si="32"/>
        <v>18</v>
      </c>
      <c r="K69" s="106"/>
    </row>
    <row r="70" spans="1:11" s="63" customFormat="1" ht="21" customHeight="1" thickBot="1" x14ac:dyDescent="0.3">
      <c r="A70" s="120" t="s">
        <v>74</v>
      </c>
      <c r="B70" s="121" t="s">
        <v>146</v>
      </c>
      <c r="C70" s="108">
        <f>SUM(E70:J70)</f>
        <v>76</v>
      </c>
      <c r="D70" s="106">
        <f>SUM(F70+H70)</f>
        <v>55</v>
      </c>
      <c r="E70" s="106">
        <v>15</v>
      </c>
      <c r="F70" s="106">
        <v>55</v>
      </c>
      <c r="G70" s="106"/>
      <c r="H70" s="106"/>
      <c r="I70" s="106">
        <v>6</v>
      </c>
      <c r="J70" s="106"/>
      <c r="K70" s="106">
        <v>4.5</v>
      </c>
    </row>
    <row r="71" spans="1:11" s="63" customFormat="1" ht="30" customHeight="1" thickBot="1" x14ac:dyDescent="0.3">
      <c r="A71" s="120" t="s">
        <v>75</v>
      </c>
      <c r="B71" s="121" t="s">
        <v>147</v>
      </c>
      <c r="C71" s="108">
        <f t="shared" ref="C71:C74" si="33">SUM(E71:J71)</f>
        <v>54</v>
      </c>
      <c r="D71" s="106">
        <f t="shared" ref="D71:D73" si="34">SUM(F71+H71)</f>
        <v>42</v>
      </c>
      <c r="E71" s="106">
        <v>8</v>
      </c>
      <c r="F71" s="106">
        <v>42</v>
      </c>
      <c r="G71" s="106"/>
      <c r="H71" s="106"/>
      <c r="I71" s="106">
        <v>4</v>
      </c>
      <c r="J71" s="106"/>
      <c r="K71" s="106">
        <v>4.5</v>
      </c>
    </row>
    <row r="72" spans="1:11" s="63" customFormat="1" ht="15" customHeight="1" thickBot="1" x14ac:dyDescent="0.3">
      <c r="A72" s="120" t="s">
        <v>76</v>
      </c>
      <c r="B72" s="121" t="s">
        <v>64</v>
      </c>
      <c r="C72" s="108">
        <f>SUM(E72:J72)</f>
        <v>36</v>
      </c>
      <c r="D72" s="106">
        <f t="shared" si="34"/>
        <v>36</v>
      </c>
      <c r="E72" s="106"/>
      <c r="F72" s="106"/>
      <c r="G72" s="106"/>
      <c r="H72" s="106">
        <v>36</v>
      </c>
      <c r="I72" s="106"/>
      <c r="J72" s="106"/>
      <c r="K72" s="106">
        <v>5</v>
      </c>
    </row>
    <row r="73" spans="1:11" s="63" customFormat="1" ht="17.25" customHeight="1" thickBot="1" x14ac:dyDescent="0.3">
      <c r="A73" s="120" t="s">
        <v>77</v>
      </c>
      <c r="B73" s="121" t="s">
        <v>65</v>
      </c>
      <c r="C73" s="108">
        <f t="shared" si="33"/>
        <v>36</v>
      </c>
      <c r="D73" s="106">
        <f t="shared" si="34"/>
        <v>36</v>
      </c>
      <c r="E73" s="106"/>
      <c r="F73" s="106"/>
      <c r="G73" s="106"/>
      <c r="H73" s="106">
        <v>36</v>
      </c>
      <c r="I73" s="106"/>
      <c r="J73" s="106"/>
      <c r="K73" s="106">
        <v>5</v>
      </c>
    </row>
    <row r="74" spans="1:11" s="63" customFormat="1" ht="18.75" customHeight="1" thickBot="1" x14ac:dyDescent="0.3">
      <c r="A74" s="114" t="s">
        <v>91</v>
      </c>
      <c r="B74" s="111" t="s">
        <v>90</v>
      </c>
      <c r="C74" s="108">
        <f t="shared" si="33"/>
        <v>18</v>
      </c>
      <c r="D74" s="106"/>
      <c r="E74" s="106"/>
      <c r="F74" s="106"/>
      <c r="G74" s="106"/>
      <c r="H74" s="106"/>
      <c r="I74" s="106"/>
      <c r="J74" s="106">
        <v>18</v>
      </c>
      <c r="K74" s="106"/>
    </row>
    <row r="75" spans="1:11" s="63" customFormat="1" ht="29.25" customHeight="1" thickBot="1" x14ac:dyDescent="0.3">
      <c r="A75" s="118" t="s">
        <v>148</v>
      </c>
      <c r="B75" s="119" t="s">
        <v>149</v>
      </c>
      <c r="C75" s="108">
        <f>SUM(E75:J75)</f>
        <v>258</v>
      </c>
      <c r="D75" s="108">
        <f>SUM(D76:D79)</f>
        <v>224</v>
      </c>
      <c r="E75" s="108">
        <f t="shared" ref="E75:J75" si="35">SUM(E76:E79)</f>
        <v>16</v>
      </c>
      <c r="F75" s="108">
        <f t="shared" si="35"/>
        <v>80</v>
      </c>
      <c r="G75" s="108">
        <f t="shared" si="35"/>
        <v>0</v>
      </c>
      <c r="H75" s="108">
        <f t="shared" si="35"/>
        <v>144</v>
      </c>
      <c r="I75" s="108">
        <f t="shared" si="35"/>
        <v>6</v>
      </c>
      <c r="J75" s="108">
        <f t="shared" si="35"/>
        <v>12</v>
      </c>
      <c r="K75" s="106"/>
    </row>
    <row r="76" spans="1:11" s="63" customFormat="1" ht="20.25" customHeight="1" thickBot="1" x14ac:dyDescent="0.3">
      <c r="A76" s="120" t="s">
        <v>150</v>
      </c>
      <c r="B76" s="121" t="s">
        <v>151</v>
      </c>
      <c r="C76" s="108">
        <f>SUM(E76:J76)</f>
        <v>102</v>
      </c>
      <c r="D76" s="106">
        <f>SUM(F76+H76)</f>
        <v>80</v>
      </c>
      <c r="E76" s="106">
        <v>16</v>
      </c>
      <c r="F76" s="106">
        <v>80</v>
      </c>
      <c r="G76" s="106"/>
      <c r="H76" s="106"/>
      <c r="I76" s="106">
        <v>6</v>
      </c>
      <c r="J76" s="106"/>
      <c r="K76" s="106">
        <v>3.4</v>
      </c>
    </row>
    <row r="77" spans="1:11" s="63" customFormat="1" ht="19.5" customHeight="1" thickBot="1" x14ac:dyDescent="0.3">
      <c r="A77" s="120" t="s">
        <v>152</v>
      </c>
      <c r="B77" s="121" t="s">
        <v>64</v>
      </c>
      <c r="C77" s="108">
        <f t="shared" ref="C77:C78" si="36">SUM(E77:J77)</f>
        <v>72</v>
      </c>
      <c r="D77" s="106">
        <f>SUM(F77+H77)</f>
        <v>72</v>
      </c>
      <c r="E77" s="106"/>
      <c r="F77" s="106"/>
      <c r="G77" s="106"/>
      <c r="H77" s="106">
        <v>72</v>
      </c>
      <c r="I77" s="106"/>
      <c r="J77" s="106"/>
      <c r="K77" s="106">
        <v>3.4</v>
      </c>
    </row>
    <row r="78" spans="1:11" s="63" customFormat="1" ht="18.75" customHeight="1" thickBot="1" x14ac:dyDescent="0.3">
      <c r="A78" s="120" t="s">
        <v>153</v>
      </c>
      <c r="B78" s="121" t="s">
        <v>65</v>
      </c>
      <c r="C78" s="108">
        <f t="shared" si="36"/>
        <v>72</v>
      </c>
      <c r="D78" s="106">
        <f t="shared" ref="D78" si="37">SUM(F78+H78)</f>
        <v>72</v>
      </c>
      <c r="E78" s="106"/>
      <c r="F78" s="106"/>
      <c r="G78" s="106"/>
      <c r="H78" s="106">
        <v>72</v>
      </c>
      <c r="I78" s="106"/>
      <c r="J78" s="106"/>
      <c r="K78" s="106">
        <v>4</v>
      </c>
    </row>
    <row r="79" spans="1:11" s="63" customFormat="1" ht="20.25" customHeight="1" thickBot="1" x14ac:dyDescent="0.3">
      <c r="A79" s="114" t="s">
        <v>91</v>
      </c>
      <c r="B79" s="111" t="s">
        <v>90</v>
      </c>
      <c r="C79" s="108">
        <f>SUM(E79:J79)</f>
        <v>12</v>
      </c>
      <c r="D79" s="106"/>
      <c r="E79" s="106"/>
      <c r="F79" s="106"/>
      <c r="G79" s="106"/>
      <c r="H79" s="106"/>
      <c r="I79" s="106"/>
      <c r="J79" s="106">
        <v>12</v>
      </c>
      <c r="K79" s="106"/>
    </row>
    <row r="80" spans="1:11" s="63" customFormat="1" ht="30.75" customHeight="1" thickBot="1" x14ac:dyDescent="0.3">
      <c r="A80" s="114" t="s">
        <v>33</v>
      </c>
      <c r="B80" s="111" t="s">
        <v>72</v>
      </c>
      <c r="C80" s="108">
        <f>SUM(C81)</f>
        <v>1131</v>
      </c>
      <c r="D80" s="108">
        <f t="shared" ref="D80:J80" si="38">SUM(D81)</f>
        <v>942</v>
      </c>
      <c r="E80" s="108">
        <f t="shared" si="38"/>
        <v>104</v>
      </c>
      <c r="F80" s="108">
        <f t="shared" si="38"/>
        <v>546</v>
      </c>
      <c r="G80" s="108">
        <f t="shared" si="38"/>
        <v>0</v>
      </c>
      <c r="H80" s="108">
        <f t="shared" si="38"/>
        <v>396</v>
      </c>
      <c r="I80" s="108">
        <f t="shared" si="38"/>
        <v>49</v>
      </c>
      <c r="J80" s="108">
        <f t="shared" si="38"/>
        <v>36</v>
      </c>
      <c r="K80" s="106"/>
    </row>
    <row r="81" spans="1:11" s="63" customFormat="1" ht="20.25" customHeight="1" thickBot="1" x14ac:dyDescent="0.3">
      <c r="A81" s="111"/>
      <c r="B81" s="111" t="s">
        <v>27</v>
      </c>
      <c r="C81" s="108">
        <f>SUM(E81:J81)</f>
        <v>1131</v>
      </c>
      <c r="D81" s="108">
        <f>SUM(D82+D88)</f>
        <v>942</v>
      </c>
      <c r="E81" s="108">
        <f t="shared" ref="E81:J81" si="39">SUM(E82+E88)</f>
        <v>104</v>
      </c>
      <c r="F81" s="108">
        <f t="shared" si="39"/>
        <v>546</v>
      </c>
      <c r="G81" s="108">
        <f t="shared" si="39"/>
        <v>0</v>
      </c>
      <c r="H81" s="108">
        <f t="shared" si="39"/>
        <v>396</v>
      </c>
      <c r="I81" s="108">
        <f t="shared" si="39"/>
        <v>49</v>
      </c>
      <c r="J81" s="108">
        <f t="shared" si="39"/>
        <v>36</v>
      </c>
      <c r="K81" s="108"/>
    </row>
    <row r="82" spans="1:11" s="63" customFormat="1" ht="18" customHeight="1" thickBot="1" x14ac:dyDescent="0.3">
      <c r="A82" s="118" t="s">
        <v>154</v>
      </c>
      <c r="B82" s="119" t="s">
        <v>155</v>
      </c>
      <c r="C82" s="108">
        <f>SUM(E82:J82)</f>
        <v>377</v>
      </c>
      <c r="D82" s="108">
        <f t="shared" ref="D82:I82" si="40">SUM(D83:D87)</f>
        <v>314</v>
      </c>
      <c r="E82" s="108">
        <f t="shared" si="40"/>
        <v>26</v>
      </c>
      <c r="F82" s="108">
        <f t="shared" si="40"/>
        <v>206</v>
      </c>
      <c r="G82" s="108">
        <f t="shared" si="40"/>
        <v>0</v>
      </c>
      <c r="H82" s="108">
        <f t="shared" si="40"/>
        <v>108</v>
      </c>
      <c r="I82" s="108">
        <f t="shared" si="40"/>
        <v>19</v>
      </c>
      <c r="J82" s="108">
        <f>SUM(J87)</f>
        <v>18</v>
      </c>
      <c r="K82" s="106"/>
    </row>
    <row r="83" spans="1:11" s="63" customFormat="1" ht="30.75" customHeight="1" thickBot="1" x14ac:dyDescent="0.3">
      <c r="A83" s="120" t="s">
        <v>156</v>
      </c>
      <c r="B83" s="121" t="s">
        <v>157</v>
      </c>
      <c r="C83" s="108">
        <f>SUM(E83:J83)</f>
        <v>134</v>
      </c>
      <c r="D83" s="106">
        <f>SUM(F83+H83)</f>
        <v>110</v>
      </c>
      <c r="E83" s="106">
        <v>14</v>
      </c>
      <c r="F83" s="106">
        <v>110</v>
      </c>
      <c r="G83" s="106"/>
      <c r="H83" s="106"/>
      <c r="I83" s="106">
        <v>10</v>
      </c>
      <c r="J83" s="106"/>
      <c r="K83" s="106">
        <v>5.6</v>
      </c>
    </row>
    <row r="84" spans="1:11" s="63" customFormat="1" ht="21" customHeight="1" thickBot="1" x14ac:dyDescent="0.3">
      <c r="A84" s="120" t="s">
        <v>158</v>
      </c>
      <c r="B84" s="121" t="s">
        <v>159</v>
      </c>
      <c r="C84" s="108">
        <f t="shared" ref="C84:C86" si="41">SUM(E84:J84)</f>
        <v>117</v>
      </c>
      <c r="D84" s="106">
        <f t="shared" ref="D84:D86" si="42">SUM(F84+H84)</f>
        <v>96</v>
      </c>
      <c r="E84" s="106">
        <v>12</v>
      </c>
      <c r="F84" s="106">
        <v>96</v>
      </c>
      <c r="G84" s="106"/>
      <c r="H84" s="106"/>
      <c r="I84" s="106">
        <v>9</v>
      </c>
      <c r="J84" s="106"/>
      <c r="K84" s="106">
        <v>5.6</v>
      </c>
    </row>
    <row r="85" spans="1:11" s="63" customFormat="1" ht="19.5" customHeight="1" thickBot="1" x14ac:dyDescent="0.3">
      <c r="A85" s="120" t="s">
        <v>160</v>
      </c>
      <c r="B85" s="121" t="s">
        <v>64</v>
      </c>
      <c r="C85" s="108">
        <f t="shared" si="41"/>
        <v>36</v>
      </c>
      <c r="D85" s="106">
        <f t="shared" si="42"/>
        <v>36</v>
      </c>
      <c r="E85" s="106"/>
      <c r="F85" s="106"/>
      <c r="G85" s="106"/>
      <c r="H85" s="106">
        <v>36</v>
      </c>
      <c r="I85" s="106"/>
      <c r="J85" s="106"/>
      <c r="K85" s="106">
        <v>6</v>
      </c>
    </row>
    <row r="86" spans="1:11" s="63" customFormat="1" ht="18.75" customHeight="1" thickBot="1" x14ac:dyDescent="0.3">
      <c r="A86" s="120" t="s">
        <v>161</v>
      </c>
      <c r="B86" s="121" t="s">
        <v>65</v>
      </c>
      <c r="C86" s="108">
        <f t="shared" si="41"/>
        <v>72</v>
      </c>
      <c r="D86" s="106">
        <f t="shared" si="42"/>
        <v>72</v>
      </c>
      <c r="E86" s="106"/>
      <c r="F86" s="106"/>
      <c r="G86" s="106"/>
      <c r="H86" s="106">
        <v>72</v>
      </c>
      <c r="I86" s="106"/>
      <c r="J86" s="106"/>
      <c r="K86" s="106">
        <v>6</v>
      </c>
    </row>
    <row r="87" spans="1:11" s="63" customFormat="1" ht="19.5" customHeight="1" thickBot="1" x14ac:dyDescent="0.3">
      <c r="A87" s="114" t="s">
        <v>91</v>
      </c>
      <c r="B87" s="111" t="s">
        <v>90</v>
      </c>
      <c r="C87" s="108">
        <f>SUM(J82)</f>
        <v>18</v>
      </c>
      <c r="D87" s="106"/>
      <c r="E87" s="106"/>
      <c r="F87" s="106"/>
      <c r="G87" s="106"/>
      <c r="H87" s="106"/>
      <c r="I87" s="106"/>
      <c r="J87" s="122">
        <v>18</v>
      </c>
      <c r="K87" s="106"/>
    </row>
    <row r="88" spans="1:11" s="63" customFormat="1" ht="30" customHeight="1" thickBot="1" x14ac:dyDescent="0.3">
      <c r="A88" s="118" t="s">
        <v>162</v>
      </c>
      <c r="B88" s="119" t="s">
        <v>163</v>
      </c>
      <c r="C88" s="108">
        <f>SUM(E88:J88)</f>
        <v>754</v>
      </c>
      <c r="D88" s="108">
        <f>SUM(D89:D94)</f>
        <v>628</v>
      </c>
      <c r="E88" s="108">
        <f t="shared" ref="E88:J88" si="43">SUM(E89:E94)</f>
        <v>78</v>
      </c>
      <c r="F88" s="108">
        <f t="shared" si="43"/>
        <v>340</v>
      </c>
      <c r="G88" s="108">
        <f t="shared" si="43"/>
        <v>0</v>
      </c>
      <c r="H88" s="108">
        <f t="shared" si="43"/>
        <v>288</v>
      </c>
      <c r="I88" s="108">
        <f t="shared" si="43"/>
        <v>30</v>
      </c>
      <c r="J88" s="108">
        <f t="shared" si="43"/>
        <v>18</v>
      </c>
      <c r="K88" s="106"/>
    </row>
    <row r="89" spans="1:11" s="63" customFormat="1" ht="20.25" customHeight="1" thickBot="1" x14ac:dyDescent="0.3">
      <c r="A89" s="120" t="s">
        <v>164</v>
      </c>
      <c r="B89" s="121" t="s">
        <v>165</v>
      </c>
      <c r="C89" s="108">
        <f>SUM(E89:J89)</f>
        <v>149</v>
      </c>
      <c r="D89" s="106">
        <f>SUM(F89+H89)</f>
        <v>114</v>
      </c>
      <c r="E89" s="106">
        <v>26</v>
      </c>
      <c r="F89" s="106">
        <v>114</v>
      </c>
      <c r="G89" s="106"/>
      <c r="H89" s="106"/>
      <c r="I89" s="106">
        <v>9</v>
      </c>
      <c r="J89" s="122"/>
      <c r="K89" s="106">
        <v>6.7</v>
      </c>
    </row>
    <row r="90" spans="1:11" s="63" customFormat="1" ht="27.75" customHeight="1" thickBot="1" x14ac:dyDescent="0.3">
      <c r="A90" s="120" t="s">
        <v>166</v>
      </c>
      <c r="B90" s="121" t="s">
        <v>167</v>
      </c>
      <c r="C90" s="108">
        <f t="shared" ref="C90:C94" si="44">SUM(E90:J90)</f>
        <v>150</v>
      </c>
      <c r="D90" s="106">
        <f t="shared" ref="D90:D93" si="45">SUM(F90+H90)</f>
        <v>106</v>
      </c>
      <c r="E90" s="106">
        <v>32</v>
      </c>
      <c r="F90" s="106">
        <v>106</v>
      </c>
      <c r="G90" s="106"/>
      <c r="H90" s="106"/>
      <c r="I90" s="106">
        <v>12</v>
      </c>
      <c r="J90" s="122"/>
      <c r="K90" s="106">
        <v>6.7</v>
      </c>
    </row>
    <row r="91" spans="1:11" s="63" customFormat="1" ht="26.25" customHeight="1" thickBot="1" x14ac:dyDescent="0.3">
      <c r="A91" s="120" t="s">
        <v>168</v>
      </c>
      <c r="B91" s="121" t="s">
        <v>183</v>
      </c>
      <c r="C91" s="108">
        <f t="shared" si="44"/>
        <v>149</v>
      </c>
      <c r="D91" s="106">
        <f t="shared" si="45"/>
        <v>120</v>
      </c>
      <c r="E91" s="106">
        <v>20</v>
      </c>
      <c r="F91" s="106">
        <v>120</v>
      </c>
      <c r="G91" s="106"/>
      <c r="H91" s="106"/>
      <c r="I91" s="106">
        <v>9</v>
      </c>
      <c r="J91" s="122"/>
      <c r="K91" s="106">
        <v>6.7</v>
      </c>
    </row>
    <row r="92" spans="1:11" s="63" customFormat="1" ht="18" customHeight="1" thickBot="1" x14ac:dyDescent="0.3">
      <c r="A92" s="120" t="s">
        <v>169</v>
      </c>
      <c r="B92" s="121" t="s">
        <v>64</v>
      </c>
      <c r="C92" s="108">
        <f t="shared" si="44"/>
        <v>72</v>
      </c>
      <c r="D92" s="106">
        <f t="shared" si="45"/>
        <v>72</v>
      </c>
      <c r="E92" s="106"/>
      <c r="F92" s="106"/>
      <c r="G92" s="106"/>
      <c r="H92" s="106">
        <v>72</v>
      </c>
      <c r="I92" s="106"/>
      <c r="J92" s="122"/>
      <c r="K92" s="106">
        <v>7</v>
      </c>
    </row>
    <row r="93" spans="1:11" s="63" customFormat="1" ht="18" customHeight="1" thickBot="1" x14ac:dyDescent="0.3">
      <c r="A93" s="120" t="s">
        <v>170</v>
      </c>
      <c r="B93" s="121" t="s">
        <v>65</v>
      </c>
      <c r="C93" s="108">
        <f t="shared" si="44"/>
        <v>216</v>
      </c>
      <c r="D93" s="106">
        <f t="shared" si="45"/>
        <v>216</v>
      </c>
      <c r="E93" s="106"/>
      <c r="F93" s="106"/>
      <c r="G93" s="106"/>
      <c r="H93" s="106">
        <v>216</v>
      </c>
      <c r="I93" s="106"/>
      <c r="J93" s="122"/>
      <c r="K93" s="106">
        <v>7</v>
      </c>
    </row>
    <row r="94" spans="1:11" s="63" customFormat="1" ht="17.25" customHeight="1" thickBot="1" x14ac:dyDescent="0.3">
      <c r="A94" s="114" t="s">
        <v>91</v>
      </c>
      <c r="B94" s="111" t="s">
        <v>90</v>
      </c>
      <c r="C94" s="108">
        <f t="shared" si="44"/>
        <v>18</v>
      </c>
      <c r="D94" s="106"/>
      <c r="E94" s="106"/>
      <c r="F94" s="106"/>
      <c r="G94" s="106"/>
      <c r="H94" s="106"/>
      <c r="I94" s="106"/>
      <c r="J94" s="122">
        <v>18</v>
      </c>
      <c r="K94" s="106"/>
    </row>
    <row r="95" spans="1:11" s="63" customFormat="1" ht="19.5" customHeight="1" thickBot="1" x14ac:dyDescent="0.3">
      <c r="A95" s="108" t="s">
        <v>34</v>
      </c>
      <c r="B95" s="123" t="s">
        <v>35</v>
      </c>
      <c r="C95" s="108">
        <v>216</v>
      </c>
      <c r="D95" s="106"/>
      <c r="E95" s="106"/>
      <c r="F95" s="106"/>
      <c r="G95" s="106"/>
      <c r="H95" s="106"/>
      <c r="I95" s="106"/>
      <c r="J95" s="106"/>
      <c r="K95" s="106"/>
    </row>
    <row r="96" spans="1:11" s="63" customFormat="1" ht="15.75" thickBot="1" x14ac:dyDescent="0.3">
      <c r="A96" s="123"/>
      <c r="B96" s="123"/>
      <c r="C96" s="108"/>
      <c r="D96" s="106"/>
      <c r="E96" s="106"/>
      <c r="F96" s="106"/>
      <c r="G96" s="106"/>
      <c r="H96" s="106"/>
      <c r="I96" s="106"/>
      <c r="J96" s="106"/>
      <c r="K96" s="106"/>
    </row>
    <row r="97" spans="1:11" s="63" customFormat="1" ht="15.75" thickBot="1" x14ac:dyDescent="0.3">
      <c r="A97" s="145" t="s">
        <v>94</v>
      </c>
      <c r="B97" s="145"/>
      <c r="C97" s="108">
        <f>SUM(C5+C95+C80)</f>
        <v>5256</v>
      </c>
      <c r="D97" s="108">
        <f t="shared" ref="D97:J97" si="46">SUM(D5+D80)</f>
        <v>3324</v>
      </c>
      <c r="E97" s="108">
        <f t="shared" si="46"/>
        <v>1286</v>
      </c>
      <c r="F97" s="108">
        <f t="shared" si="46"/>
        <v>2424</v>
      </c>
      <c r="G97" s="108">
        <f t="shared" si="46"/>
        <v>20</v>
      </c>
      <c r="H97" s="108">
        <f t="shared" si="46"/>
        <v>900</v>
      </c>
      <c r="I97" s="108">
        <f t="shared" si="46"/>
        <v>158</v>
      </c>
      <c r="J97" s="108">
        <f t="shared" si="46"/>
        <v>252</v>
      </c>
      <c r="K97" s="108"/>
    </row>
  </sheetData>
  <mergeCells count="10">
    <mergeCell ref="B1:G1"/>
    <mergeCell ref="E2:J2"/>
    <mergeCell ref="K2:K3"/>
    <mergeCell ref="A5:B5"/>
    <mergeCell ref="A6:B6"/>
    <mergeCell ref="A97:B97"/>
    <mergeCell ref="A2:A3"/>
    <mergeCell ref="B2:B3"/>
    <mergeCell ref="C2:C3"/>
    <mergeCell ref="D2:D3"/>
  </mergeCells>
  <conditionalFormatting sqref="C6">
    <cfRule type="expression" dxfId="0" priority="1">
      <formula>IF(CELL("содержимое",R5) = 1476, 1476, "ошибка, значение неравно 1476")</formula>
    </cfRule>
  </conditionalFormatting>
  <pageMargins left="0.59055118110236227" right="0.19685039370078741" top="0.19685039370078741" bottom="0.19685039370078741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154"/>
  <sheetViews>
    <sheetView tabSelected="1" topLeftCell="A100" zoomScale="90" zoomScaleNormal="90" zoomScaleSheetLayoutView="70" workbookViewId="0">
      <selection activeCell="B115" sqref="B115"/>
    </sheetView>
  </sheetViews>
  <sheetFormatPr defaultRowHeight="15" x14ac:dyDescent="0.25"/>
  <cols>
    <col min="1" max="1" width="10.5703125" customWidth="1"/>
    <col min="2" max="2" width="55.140625" customWidth="1"/>
    <col min="20" max="20" width="9.140625" style="31"/>
    <col min="47" max="47" width="9.140625" style="31"/>
  </cols>
  <sheetData>
    <row r="1" spans="1:57" ht="21" thickBot="1" x14ac:dyDescent="0.35">
      <c r="A1" s="160" t="s">
        <v>79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1"/>
      <c r="BE1" s="162" t="s">
        <v>40</v>
      </c>
    </row>
    <row r="2" spans="1:57" ht="15.75" customHeight="1" thickBot="1" x14ac:dyDescent="0.3">
      <c r="A2" s="164" t="s">
        <v>0</v>
      </c>
      <c r="B2" s="167" t="s">
        <v>38</v>
      </c>
      <c r="C2" s="40" t="s">
        <v>36</v>
      </c>
      <c r="D2" s="157" t="s">
        <v>37</v>
      </c>
      <c r="E2" s="158"/>
      <c r="F2" s="159"/>
      <c r="G2" s="40" t="s">
        <v>36</v>
      </c>
      <c r="H2" s="157" t="s">
        <v>37</v>
      </c>
      <c r="I2" s="158"/>
      <c r="J2" s="159"/>
      <c r="K2" s="40" t="s">
        <v>36</v>
      </c>
      <c r="L2" s="157" t="s">
        <v>37</v>
      </c>
      <c r="M2" s="158"/>
      <c r="N2" s="159"/>
      <c r="O2" s="40" t="s">
        <v>36</v>
      </c>
      <c r="P2" s="157" t="s">
        <v>37</v>
      </c>
      <c r="Q2" s="158"/>
      <c r="R2" s="159"/>
      <c r="S2" s="40" t="s">
        <v>36</v>
      </c>
      <c r="T2" s="134"/>
      <c r="U2" s="157" t="s">
        <v>37</v>
      </c>
      <c r="V2" s="158"/>
      <c r="W2" s="159"/>
      <c r="X2" s="40" t="s">
        <v>36</v>
      </c>
      <c r="Y2" s="157" t="s">
        <v>37</v>
      </c>
      <c r="Z2" s="158"/>
      <c r="AA2" s="159"/>
      <c r="AB2" s="40" t="s">
        <v>36</v>
      </c>
      <c r="AC2" s="157" t="s">
        <v>37</v>
      </c>
      <c r="AD2" s="158"/>
      <c r="AE2" s="159"/>
      <c r="AF2" s="40" t="s">
        <v>36</v>
      </c>
      <c r="AG2" s="157" t="s">
        <v>37</v>
      </c>
      <c r="AH2" s="158"/>
      <c r="AI2" s="159"/>
      <c r="AJ2" s="40" t="s">
        <v>36</v>
      </c>
      <c r="AK2" s="157" t="s">
        <v>37</v>
      </c>
      <c r="AL2" s="158"/>
      <c r="AM2" s="158"/>
      <c r="AN2" s="159"/>
      <c r="AO2" s="40" t="s">
        <v>36</v>
      </c>
      <c r="AP2" s="157" t="s">
        <v>37</v>
      </c>
      <c r="AQ2" s="158"/>
      <c r="AR2" s="158"/>
      <c r="AS2" s="159"/>
      <c r="AT2" s="40" t="s">
        <v>36</v>
      </c>
      <c r="AU2" s="134"/>
      <c r="AV2" s="157" t="s">
        <v>37</v>
      </c>
      <c r="AW2" s="158"/>
      <c r="AX2" s="158"/>
      <c r="AY2" s="159"/>
      <c r="AZ2" s="40" t="s">
        <v>36</v>
      </c>
      <c r="BA2" s="157" t="s">
        <v>37</v>
      </c>
      <c r="BB2" s="158"/>
      <c r="BC2" s="158"/>
      <c r="BD2" s="159"/>
      <c r="BE2" s="163"/>
    </row>
    <row r="3" spans="1:57" ht="15.75" thickBot="1" x14ac:dyDescent="0.3">
      <c r="A3" s="165"/>
      <c r="B3" s="168"/>
      <c r="C3" s="157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9"/>
      <c r="AU3" s="138"/>
      <c r="AV3" s="38"/>
      <c r="AW3" s="38"/>
      <c r="AX3" s="38"/>
      <c r="AY3" s="38"/>
      <c r="AZ3" s="38"/>
      <c r="BA3" s="38"/>
      <c r="BB3" s="38"/>
      <c r="BC3" s="38"/>
      <c r="BD3" s="38"/>
      <c r="BE3" s="162"/>
    </row>
    <row r="4" spans="1:57" ht="15.75" thickBot="1" x14ac:dyDescent="0.3">
      <c r="A4" s="165"/>
      <c r="B4" s="168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13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135"/>
      <c r="AV4" s="5"/>
      <c r="AW4" s="5"/>
      <c r="AX4" s="5"/>
      <c r="AY4" s="5"/>
      <c r="AZ4" s="5"/>
      <c r="BA4" s="5"/>
      <c r="BB4" s="5"/>
      <c r="BC4" s="5"/>
      <c r="BD4" s="5"/>
      <c r="BE4" s="162"/>
    </row>
    <row r="5" spans="1:57" ht="15.75" thickBot="1" x14ac:dyDescent="0.3">
      <c r="A5" s="165"/>
      <c r="B5" s="168"/>
      <c r="C5" s="17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2"/>
      <c r="AU5" s="139"/>
      <c r="AV5" s="39"/>
      <c r="AW5" s="39"/>
      <c r="AX5" s="39"/>
      <c r="AY5" s="39"/>
      <c r="AZ5" s="39"/>
      <c r="BA5" s="39"/>
      <c r="BB5" s="39"/>
      <c r="BC5" s="39"/>
      <c r="BD5" s="39"/>
      <c r="BE5" s="162"/>
    </row>
    <row r="6" spans="1:57" ht="21.75" thickBot="1" x14ac:dyDescent="0.3">
      <c r="A6" s="166"/>
      <c r="B6" s="169"/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6">
        <v>14</v>
      </c>
      <c r="Q6" s="6">
        <v>15</v>
      </c>
      <c r="R6" s="6">
        <v>16</v>
      </c>
      <c r="S6" s="6">
        <v>17</v>
      </c>
      <c r="T6" s="136" t="s">
        <v>171</v>
      </c>
      <c r="U6" s="6">
        <v>18</v>
      </c>
      <c r="V6" s="6">
        <v>19</v>
      </c>
      <c r="W6" s="6">
        <v>20</v>
      </c>
      <c r="X6" s="6">
        <v>21</v>
      </c>
      <c r="Y6" s="6">
        <v>22</v>
      </c>
      <c r="Z6" s="6">
        <v>23</v>
      </c>
      <c r="AA6" s="6">
        <v>24</v>
      </c>
      <c r="AB6" s="6">
        <v>25</v>
      </c>
      <c r="AC6" s="6">
        <v>26</v>
      </c>
      <c r="AD6" s="6">
        <v>27</v>
      </c>
      <c r="AE6" s="6">
        <v>28</v>
      </c>
      <c r="AF6" s="6">
        <v>29</v>
      </c>
      <c r="AG6" s="6">
        <v>30</v>
      </c>
      <c r="AH6" s="6">
        <v>31</v>
      </c>
      <c r="AI6" s="6">
        <v>32</v>
      </c>
      <c r="AJ6" s="6">
        <v>33</v>
      </c>
      <c r="AK6" s="6">
        <v>34</v>
      </c>
      <c r="AL6" s="6">
        <v>35</v>
      </c>
      <c r="AM6" s="6">
        <v>36</v>
      </c>
      <c r="AN6" s="6">
        <v>37</v>
      </c>
      <c r="AO6" s="6">
        <v>38</v>
      </c>
      <c r="AP6" s="6">
        <v>39</v>
      </c>
      <c r="AQ6" s="6">
        <v>40</v>
      </c>
      <c r="AR6" s="6">
        <v>41</v>
      </c>
      <c r="AS6" s="6">
        <v>42</v>
      </c>
      <c r="AT6" s="6">
        <v>43</v>
      </c>
      <c r="AU6" s="136" t="s">
        <v>176</v>
      </c>
      <c r="AV6" s="6">
        <v>44</v>
      </c>
      <c r="AW6" s="6">
        <v>45</v>
      </c>
      <c r="AX6" s="6">
        <v>46</v>
      </c>
      <c r="AY6" s="6">
        <v>47</v>
      </c>
      <c r="AZ6" s="6">
        <v>48</v>
      </c>
      <c r="BA6" s="6">
        <v>49</v>
      </c>
      <c r="BB6" s="6">
        <v>50</v>
      </c>
      <c r="BC6" s="6">
        <v>51</v>
      </c>
      <c r="BD6" s="6">
        <v>52</v>
      </c>
      <c r="BE6" s="162"/>
    </row>
    <row r="7" spans="1:57" s="100" customFormat="1" ht="18" customHeight="1" thickBot="1" x14ac:dyDescent="0.25">
      <c r="A7" s="65"/>
      <c r="B7" s="66" t="s">
        <v>1</v>
      </c>
      <c r="C7" s="99">
        <f t="shared" ref="C7:AH7" si="0">SUM(C8+C21)</f>
        <v>36</v>
      </c>
      <c r="D7" s="99">
        <f t="shared" si="0"/>
        <v>36</v>
      </c>
      <c r="E7" s="99">
        <f t="shared" si="0"/>
        <v>36</v>
      </c>
      <c r="F7" s="99">
        <f t="shared" si="0"/>
        <v>36</v>
      </c>
      <c r="G7" s="99">
        <f t="shared" si="0"/>
        <v>36</v>
      </c>
      <c r="H7" s="99">
        <f t="shared" si="0"/>
        <v>36</v>
      </c>
      <c r="I7" s="99">
        <f t="shared" si="0"/>
        <v>36</v>
      </c>
      <c r="J7" s="99">
        <f t="shared" si="0"/>
        <v>36</v>
      </c>
      <c r="K7" s="99">
        <f t="shared" si="0"/>
        <v>36</v>
      </c>
      <c r="L7" s="99">
        <f t="shared" si="0"/>
        <v>36</v>
      </c>
      <c r="M7" s="99">
        <f t="shared" si="0"/>
        <v>36</v>
      </c>
      <c r="N7" s="99">
        <f t="shared" si="0"/>
        <v>36</v>
      </c>
      <c r="O7" s="99">
        <f t="shared" si="0"/>
        <v>36</v>
      </c>
      <c r="P7" s="99">
        <f t="shared" si="0"/>
        <v>36</v>
      </c>
      <c r="Q7" s="99">
        <f t="shared" si="0"/>
        <v>36</v>
      </c>
      <c r="R7" s="99">
        <f t="shared" si="0"/>
        <v>36</v>
      </c>
      <c r="S7" s="99">
        <f t="shared" si="0"/>
        <v>36</v>
      </c>
      <c r="T7" s="99">
        <f t="shared" si="0"/>
        <v>612</v>
      </c>
      <c r="U7" s="99">
        <f t="shared" si="0"/>
        <v>0</v>
      </c>
      <c r="V7" s="99">
        <f t="shared" si="0"/>
        <v>0</v>
      </c>
      <c r="W7" s="99">
        <f t="shared" si="0"/>
        <v>36</v>
      </c>
      <c r="X7" s="99">
        <f t="shared" si="0"/>
        <v>36</v>
      </c>
      <c r="Y7" s="99">
        <f t="shared" si="0"/>
        <v>36</v>
      </c>
      <c r="Z7" s="99">
        <f t="shared" si="0"/>
        <v>36</v>
      </c>
      <c r="AA7" s="99">
        <f t="shared" si="0"/>
        <v>36</v>
      </c>
      <c r="AB7" s="99">
        <f t="shared" si="0"/>
        <v>36</v>
      </c>
      <c r="AC7" s="99">
        <f t="shared" si="0"/>
        <v>36</v>
      </c>
      <c r="AD7" s="99">
        <f t="shared" si="0"/>
        <v>36</v>
      </c>
      <c r="AE7" s="99">
        <f t="shared" si="0"/>
        <v>36</v>
      </c>
      <c r="AF7" s="99">
        <f t="shared" si="0"/>
        <v>36</v>
      </c>
      <c r="AG7" s="99">
        <f t="shared" si="0"/>
        <v>36</v>
      </c>
      <c r="AH7" s="99">
        <f t="shared" si="0"/>
        <v>36</v>
      </c>
      <c r="AI7" s="99">
        <f t="shared" ref="AI7:BE7" si="1">SUM(AI8+AI21)</f>
        <v>36</v>
      </c>
      <c r="AJ7" s="99">
        <f t="shared" si="1"/>
        <v>36</v>
      </c>
      <c r="AK7" s="99">
        <f t="shared" si="1"/>
        <v>36</v>
      </c>
      <c r="AL7" s="99">
        <f t="shared" si="1"/>
        <v>36</v>
      </c>
      <c r="AM7" s="99">
        <f t="shared" si="1"/>
        <v>36</v>
      </c>
      <c r="AN7" s="99">
        <f t="shared" si="1"/>
        <v>36</v>
      </c>
      <c r="AO7" s="99">
        <f t="shared" si="1"/>
        <v>36</v>
      </c>
      <c r="AP7" s="99">
        <f t="shared" si="1"/>
        <v>36</v>
      </c>
      <c r="AQ7" s="99">
        <f t="shared" si="1"/>
        <v>36</v>
      </c>
      <c r="AR7" s="99">
        <f t="shared" si="1"/>
        <v>36</v>
      </c>
      <c r="AS7" s="99">
        <f t="shared" si="1"/>
        <v>36</v>
      </c>
      <c r="AT7" s="99">
        <f t="shared" si="1"/>
        <v>36</v>
      </c>
      <c r="AU7" s="99">
        <f t="shared" si="1"/>
        <v>864</v>
      </c>
      <c r="AV7" s="99">
        <f t="shared" si="1"/>
        <v>0</v>
      </c>
      <c r="AW7" s="99">
        <f t="shared" si="1"/>
        <v>0</v>
      </c>
      <c r="AX7" s="99">
        <f t="shared" si="1"/>
        <v>0</v>
      </c>
      <c r="AY7" s="99">
        <f t="shared" si="1"/>
        <v>0</v>
      </c>
      <c r="AZ7" s="99">
        <f t="shared" si="1"/>
        <v>0</v>
      </c>
      <c r="BA7" s="99">
        <f t="shared" si="1"/>
        <v>0</v>
      </c>
      <c r="BB7" s="99">
        <f t="shared" si="1"/>
        <v>0</v>
      </c>
      <c r="BC7" s="99">
        <f t="shared" si="1"/>
        <v>0</v>
      </c>
      <c r="BD7" s="99">
        <f t="shared" si="1"/>
        <v>0</v>
      </c>
      <c r="BE7" s="99">
        <f t="shared" si="1"/>
        <v>1476</v>
      </c>
    </row>
    <row r="8" spans="1:57" s="68" customFormat="1" ht="15" customHeight="1" thickBot="1" x14ac:dyDescent="0.3">
      <c r="A8" s="67"/>
      <c r="B8" s="67" t="s">
        <v>2</v>
      </c>
      <c r="C8" s="67">
        <f t="shared" ref="C8:AH8" si="2">SUM(C9:C20)</f>
        <v>29</v>
      </c>
      <c r="D8" s="67">
        <f t="shared" si="2"/>
        <v>29</v>
      </c>
      <c r="E8" s="67">
        <f t="shared" si="2"/>
        <v>31</v>
      </c>
      <c r="F8" s="67">
        <f t="shared" si="2"/>
        <v>31</v>
      </c>
      <c r="G8" s="67">
        <f t="shared" si="2"/>
        <v>31</v>
      </c>
      <c r="H8" s="67">
        <f t="shared" si="2"/>
        <v>31</v>
      </c>
      <c r="I8" s="67">
        <f t="shared" si="2"/>
        <v>31</v>
      </c>
      <c r="J8" s="67">
        <f t="shared" si="2"/>
        <v>31</v>
      </c>
      <c r="K8" s="67">
        <f t="shared" si="2"/>
        <v>31</v>
      </c>
      <c r="L8" s="67">
        <f t="shared" si="2"/>
        <v>31</v>
      </c>
      <c r="M8" s="67">
        <f t="shared" si="2"/>
        <v>31</v>
      </c>
      <c r="N8" s="67">
        <f t="shared" si="2"/>
        <v>31</v>
      </c>
      <c r="O8" s="67">
        <f t="shared" si="2"/>
        <v>31</v>
      </c>
      <c r="P8" s="67">
        <f t="shared" si="2"/>
        <v>31</v>
      </c>
      <c r="Q8" s="67">
        <f t="shared" si="2"/>
        <v>31</v>
      </c>
      <c r="R8" s="67">
        <f t="shared" si="2"/>
        <v>30</v>
      </c>
      <c r="S8" s="67">
        <f t="shared" si="2"/>
        <v>36</v>
      </c>
      <c r="T8" s="67">
        <f t="shared" si="2"/>
        <v>527</v>
      </c>
      <c r="U8" s="67">
        <f t="shared" si="2"/>
        <v>0</v>
      </c>
      <c r="V8" s="67">
        <f t="shared" si="2"/>
        <v>0</v>
      </c>
      <c r="W8" s="67">
        <f t="shared" si="2"/>
        <v>30</v>
      </c>
      <c r="X8" s="67">
        <f t="shared" si="2"/>
        <v>31</v>
      </c>
      <c r="Y8" s="67">
        <f t="shared" si="2"/>
        <v>31</v>
      </c>
      <c r="Z8" s="67">
        <f t="shared" si="2"/>
        <v>31</v>
      </c>
      <c r="AA8" s="67">
        <f t="shared" si="2"/>
        <v>31</v>
      </c>
      <c r="AB8" s="67">
        <f t="shared" si="2"/>
        <v>32</v>
      </c>
      <c r="AC8" s="67">
        <f t="shared" si="2"/>
        <v>32</v>
      </c>
      <c r="AD8" s="67">
        <f t="shared" si="2"/>
        <v>32</v>
      </c>
      <c r="AE8" s="67">
        <f t="shared" si="2"/>
        <v>31</v>
      </c>
      <c r="AF8" s="67">
        <f t="shared" si="2"/>
        <v>31</v>
      </c>
      <c r="AG8" s="67">
        <f t="shared" si="2"/>
        <v>31</v>
      </c>
      <c r="AH8" s="67">
        <f t="shared" si="2"/>
        <v>31</v>
      </c>
      <c r="AI8" s="67">
        <f t="shared" ref="AI8:BE8" si="3">SUM(AI9:AI20)</f>
        <v>31</v>
      </c>
      <c r="AJ8" s="67">
        <f t="shared" si="3"/>
        <v>31</v>
      </c>
      <c r="AK8" s="67">
        <f t="shared" si="3"/>
        <v>31</v>
      </c>
      <c r="AL8" s="67">
        <f t="shared" si="3"/>
        <v>31</v>
      </c>
      <c r="AM8" s="67">
        <f t="shared" si="3"/>
        <v>31</v>
      </c>
      <c r="AN8" s="67">
        <f t="shared" si="3"/>
        <v>30</v>
      </c>
      <c r="AO8" s="67">
        <f t="shared" si="3"/>
        <v>30</v>
      </c>
      <c r="AP8" s="67">
        <f t="shared" si="3"/>
        <v>30</v>
      </c>
      <c r="AQ8" s="67">
        <f t="shared" si="3"/>
        <v>30</v>
      </c>
      <c r="AR8" s="67">
        <f t="shared" si="3"/>
        <v>30</v>
      </c>
      <c r="AS8" s="67">
        <f t="shared" si="3"/>
        <v>30</v>
      </c>
      <c r="AT8" s="67">
        <f t="shared" si="3"/>
        <v>36</v>
      </c>
      <c r="AU8" s="67">
        <f t="shared" si="3"/>
        <v>745</v>
      </c>
      <c r="AV8" s="67">
        <f t="shared" si="3"/>
        <v>0</v>
      </c>
      <c r="AW8" s="67">
        <f t="shared" si="3"/>
        <v>0</v>
      </c>
      <c r="AX8" s="67">
        <f t="shared" si="3"/>
        <v>0</v>
      </c>
      <c r="AY8" s="67">
        <f t="shared" si="3"/>
        <v>0</v>
      </c>
      <c r="AZ8" s="67">
        <f t="shared" si="3"/>
        <v>0</v>
      </c>
      <c r="BA8" s="67">
        <f t="shared" si="3"/>
        <v>0</v>
      </c>
      <c r="BB8" s="67">
        <f t="shared" si="3"/>
        <v>0</v>
      </c>
      <c r="BC8" s="67">
        <f t="shared" si="3"/>
        <v>0</v>
      </c>
      <c r="BD8" s="67">
        <f t="shared" si="3"/>
        <v>0</v>
      </c>
      <c r="BE8" s="67">
        <f t="shared" si="3"/>
        <v>1272</v>
      </c>
    </row>
    <row r="9" spans="1:57" ht="15.75" thickBot="1" x14ac:dyDescent="0.3">
      <c r="A9" s="9" t="s">
        <v>3</v>
      </c>
      <c r="B9" s="10" t="s">
        <v>4</v>
      </c>
      <c r="C9" s="2">
        <v>2</v>
      </c>
      <c r="D9" s="2">
        <v>2</v>
      </c>
      <c r="E9" s="2">
        <v>2</v>
      </c>
      <c r="F9" s="2">
        <v>2</v>
      </c>
      <c r="G9" s="2">
        <v>2</v>
      </c>
      <c r="H9" s="2">
        <v>2</v>
      </c>
      <c r="I9" s="2">
        <v>2</v>
      </c>
      <c r="J9" s="2">
        <v>2</v>
      </c>
      <c r="K9" s="3">
        <v>2</v>
      </c>
      <c r="L9" s="3">
        <v>2</v>
      </c>
      <c r="M9" s="3">
        <v>2</v>
      </c>
      <c r="N9" s="3">
        <v>2</v>
      </c>
      <c r="O9" s="2">
        <v>2</v>
      </c>
      <c r="P9" s="3">
        <v>2</v>
      </c>
      <c r="Q9" s="3">
        <v>2</v>
      </c>
      <c r="R9" s="3">
        <v>2</v>
      </c>
      <c r="S9" s="45"/>
      <c r="T9" s="137">
        <f>SUM(C9:S9)</f>
        <v>32</v>
      </c>
      <c r="U9" s="18"/>
      <c r="V9" s="18"/>
      <c r="W9" s="3">
        <v>2</v>
      </c>
      <c r="X9" s="3">
        <v>2</v>
      </c>
      <c r="Y9" s="3">
        <v>2</v>
      </c>
      <c r="Z9" s="3">
        <v>2</v>
      </c>
      <c r="AA9" s="3">
        <v>2</v>
      </c>
      <c r="AB9" s="3">
        <v>2</v>
      </c>
      <c r="AC9" s="3">
        <v>2</v>
      </c>
      <c r="AD9" s="3">
        <v>2</v>
      </c>
      <c r="AE9" s="3">
        <v>2</v>
      </c>
      <c r="AF9" s="3">
        <v>2</v>
      </c>
      <c r="AG9" s="2">
        <v>2</v>
      </c>
      <c r="AH9" s="2">
        <v>2</v>
      </c>
      <c r="AI9" s="2">
        <v>2</v>
      </c>
      <c r="AJ9" s="2">
        <v>2</v>
      </c>
      <c r="AK9" s="2">
        <v>2</v>
      </c>
      <c r="AL9" s="2">
        <v>2</v>
      </c>
      <c r="AM9" s="2">
        <v>2</v>
      </c>
      <c r="AN9" s="2">
        <v>1</v>
      </c>
      <c r="AO9" s="2">
        <v>1</v>
      </c>
      <c r="AP9" s="2">
        <v>1</v>
      </c>
      <c r="AQ9" s="2">
        <v>1</v>
      </c>
      <c r="AR9" s="2">
        <v>1</v>
      </c>
      <c r="AS9" s="30">
        <v>1</v>
      </c>
      <c r="AT9" s="42">
        <v>18</v>
      </c>
      <c r="AU9" s="137">
        <f>SUM(W9:AT9)</f>
        <v>58</v>
      </c>
      <c r="AV9" s="16"/>
      <c r="AW9" s="16"/>
      <c r="AX9" s="16"/>
      <c r="AY9" s="16"/>
      <c r="AZ9" s="16"/>
      <c r="BA9" s="16"/>
      <c r="BB9" s="16"/>
      <c r="BC9" s="16"/>
      <c r="BD9" s="16"/>
      <c r="BE9" s="1">
        <f>SUM(T9+AU9)</f>
        <v>90</v>
      </c>
    </row>
    <row r="10" spans="1:57" ht="15.75" thickBot="1" x14ac:dyDescent="0.3">
      <c r="A10" s="9" t="s">
        <v>5</v>
      </c>
      <c r="B10" s="10" t="s">
        <v>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42"/>
      <c r="T10" s="137">
        <f t="shared" ref="T10:T24" si="4">SUM(C10:S10)</f>
        <v>0</v>
      </c>
      <c r="U10" s="18"/>
      <c r="V10" s="18"/>
      <c r="W10" s="3">
        <v>2</v>
      </c>
      <c r="X10" s="3">
        <v>3</v>
      </c>
      <c r="Y10" s="3">
        <v>3</v>
      </c>
      <c r="Z10" s="3">
        <v>3</v>
      </c>
      <c r="AA10" s="3">
        <v>3</v>
      </c>
      <c r="AB10" s="3">
        <v>3</v>
      </c>
      <c r="AC10" s="3">
        <v>3</v>
      </c>
      <c r="AD10" s="3">
        <v>3</v>
      </c>
      <c r="AE10" s="3">
        <v>3</v>
      </c>
      <c r="AF10" s="3">
        <v>3</v>
      </c>
      <c r="AG10" s="2">
        <v>3</v>
      </c>
      <c r="AH10" s="2">
        <v>3</v>
      </c>
      <c r="AI10" s="2">
        <v>3</v>
      </c>
      <c r="AJ10" s="2">
        <v>3</v>
      </c>
      <c r="AK10" s="2">
        <v>3</v>
      </c>
      <c r="AL10" s="2">
        <v>3</v>
      </c>
      <c r="AM10" s="2">
        <v>3</v>
      </c>
      <c r="AN10" s="2">
        <v>3</v>
      </c>
      <c r="AO10" s="2">
        <v>3</v>
      </c>
      <c r="AP10" s="2">
        <v>3</v>
      </c>
      <c r="AQ10" s="2">
        <v>3</v>
      </c>
      <c r="AR10" s="2">
        <v>3</v>
      </c>
      <c r="AS10" s="30">
        <v>3</v>
      </c>
      <c r="AT10" s="42"/>
      <c r="AU10" s="137">
        <f>SUM(W10:AT10)</f>
        <v>68</v>
      </c>
      <c r="AV10" s="16"/>
      <c r="AW10" s="16"/>
      <c r="AX10" s="16"/>
      <c r="AY10" s="16"/>
      <c r="AZ10" s="16"/>
      <c r="BA10" s="16"/>
      <c r="BB10" s="16"/>
      <c r="BC10" s="16"/>
      <c r="BD10" s="16"/>
      <c r="BE10" s="1">
        <f t="shared" ref="BE10:BE32" si="5">SUM(T10+AU10)</f>
        <v>68</v>
      </c>
    </row>
    <row r="11" spans="1:57" ht="15.75" thickBot="1" x14ac:dyDescent="0.3">
      <c r="A11" s="9" t="s">
        <v>7</v>
      </c>
      <c r="B11" s="10" t="s">
        <v>42</v>
      </c>
      <c r="C11" s="2">
        <v>5</v>
      </c>
      <c r="D11" s="2">
        <v>5</v>
      </c>
      <c r="E11" s="2">
        <v>5</v>
      </c>
      <c r="F11" s="2">
        <v>5</v>
      </c>
      <c r="G11" s="2">
        <v>5</v>
      </c>
      <c r="H11" s="2">
        <v>5</v>
      </c>
      <c r="I11" s="2">
        <v>5</v>
      </c>
      <c r="J11" s="2">
        <v>5</v>
      </c>
      <c r="K11" s="3">
        <v>5</v>
      </c>
      <c r="L11" s="3">
        <v>5</v>
      </c>
      <c r="M11" s="3">
        <v>5</v>
      </c>
      <c r="N11" s="3">
        <v>5</v>
      </c>
      <c r="O11" s="2">
        <v>5</v>
      </c>
      <c r="P11" s="3">
        <v>5</v>
      </c>
      <c r="Q11" s="3">
        <v>5</v>
      </c>
      <c r="R11" s="3">
        <v>6</v>
      </c>
      <c r="S11" s="45"/>
      <c r="T11" s="137">
        <f t="shared" si="4"/>
        <v>81</v>
      </c>
      <c r="U11" s="18"/>
      <c r="V11" s="18"/>
      <c r="W11" s="3">
        <v>10</v>
      </c>
      <c r="X11" s="3">
        <v>10</v>
      </c>
      <c r="Y11" s="3">
        <v>10</v>
      </c>
      <c r="Z11" s="3">
        <v>9</v>
      </c>
      <c r="AA11" s="3">
        <v>9</v>
      </c>
      <c r="AB11" s="3">
        <v>10</v>
      </c>
      <c r="AC11" s="3">
        <v>10</v>
      </c>
      <c r="AD11" s="3">
        <v>10</v>
      </c>
      <c r="AE11" s="3">
        <v>9</v>
      </c>
      <c r="AF11" s="3">
        <v>9</v>
      </c>
      <c r="AG11" s="3">
        <v>9</v>
      </c>
      <c r="AH11" s="3">
        <v>9</v>
      </c>
      <c r="AI11" s="3">
        <v>9</v>
      </c>
      <c r="AJ11" s="3">
        <v>10</v>
      </c>
      <c r="AK11" s="3">
        <v>10</v>
      </c>
      <c r="AL11" s="3">
        <v>10</v>
      </c>
      <c r="AM11" s="3">
        <v>10</v>
      </c>
      <c r="AN11" s="3">
        <v>10</v>
      </c>
      <c r="AO11" s="3">
        <v>10</v>
      </c>
      <c r="AP11" s="3">
        <v>10</v>
      </c>
      <c r="AQ11" s="3">
        <v>10</v>
      </c>
      <c r="AR11" s="3">
        <v>10</v>
      </c>
      <c r="AS11" s="3">
        <v>10</v>
      </c>
      <c r="AT11" s="42">
        <v>18</v>
      </c>
      <c r="AU11" s="137">
        <f t="shared" ref="AU11:AU32" si="6">SUM(W11:AT11)</f>
        <v>241</v>
      </c>
      <c r="AV11" s="16"/>
      <c r="AW11" s="16"/>
      <c r="AX11" s="16"/>
      <c r="AY11" s="16"/>
      <c r="AZ11" s="16"/>
      <c r="BA11" s="16"/>
      <c r="BB11" s="16"/>
      <c r="BC11" s="16"/>
      <c r="BD11" s="16"/>
      <c r="BE11" s="1">
        <f t="shared" si="5"/>
        <v>322</v>
      </c>
    </row>
    <row r="12" spans="1:57" ht="15.75" thickBot="1" x14ac:dyDescent="0.3">
      <c r="A12" s="9" t="s">
        <v>8</v>
      </c>
      <c r="B12" s="10" t="s">
        <v>43</v>
      </c>
      <c r="C12" s="2">
        <v>2</v>
      </c>
      <c r="D12" s="2">
        <v>2</v>
      </c>
      <c r="E12" s="2">
        <v>2</v>
      </c>
      <c r="F12" s="2">
        <v>2</v>
      </c>
      <c r="G12" s="2">
        <v>2</v>
      </c>
      <c r="H12" s="2">
        <v>2</v>
      </c>
      <c r="I12" s="2">
        <v>2</v>
      </c>
      <c r="J12" s="2">
        <v>2</v>
      </c>
      <c r="K12" s="3">
        <v>2</v>
      </c>
      <c r="L12" s="3">
        <v>2</v>
      </c>
      <c r="M12" s="3">
        <v>2</v>
      </c>
      <c r="N12" s="3">
        <v>2</v>
      </c>
      <c r="O12" s="2">
        <v>2</v>
      </c>
      <c r="P12" s="3">
        <v>2</v>
      </c>
      <c r="Q12" s="3">
        <v>2</v>
      </c>
      <c r="R12" s="3">
        <v>2</v>
      </c>
      <c r="S12" s="45"/>
      <c r="T12" s="137">
        <f t="shared" si="4"/>
        <v>32</v>
      </c>
      <c r="U12" s="18"/>
      <c r="V12" s="18"/>
      <c r="W12" s="3">
        <v>2</v>
      </c>
      <c r="X12" s="3">
        <v>2</v>
      </c>
      <c r="Y12" s="3">
        <v>2</v>
      </c>
      <c r="Z12" s="3">
        <v>2</v>
      </c>
      <c r="AA12" s="3">
        <v>2</v>
      </c>
      <c r="AB12" s="3">
        <v>2</v>
      </c>
      <c r="AC12" s="3">
        <v>2</v>
      </c>
      <c r="AD12" s="3">
        <v>2</v>
      </c>
      <c r="AE12" s="3">
        <v>2</v>
      </c>
      <c r="AF12" s="3">
        <v>2</v>
      </c>
      <c r="AG12" s="2">
        <v>2</v>
      </c>
      <c r="AH12" s="2">
        <v>2</v>
      </c>
      <c r="AI12" s="2">
        <v>2</v>
      </c>
      <c r="AJ12" s="2">
        <v>2</v>
      </c>
      <c r="AK12" s="2">
        <v>2</v>
      </c>
      <c r="AL12" s="2">
        <v>2</v>
      </c>
      <c r="AM12" s="2">
        <v>2</v>
      </c>
      <c r="AN12" s="2">
        <v>1</v>
      </c>
      <c r="AO12" s="2">
        <v>1</v>
      </c>
      <c r="AP12" s="2">
        <v>1</v>
      </c>
      <c r="AQ12" s="2">
        <v>1</v>
      </c>
      <c r="AR12" s="2">
        <v>1</v>
      </c>
      <c r="AS12" s="30">
        <v>1</v>
      </c>
      <c r="AT12" s="42"/>
      <c r="AU12" s="137">
        <f t="shared" si="6"/>
        <v>40</v>
      </c>
      <c r="AV12" s="16"/>
      <c r="AW12" s="16"/>
      <c r="AX12" s="16"/>
      <c r="AY12" s="16"/>
      <c r="AZ12" s="16"/>
      <c r="BA12" s="16"/>
      <c r="BB12" s="16"/>
      <c r="BC12" s="16"/>
      <c r="BD12" s="16"/>
      <c r="BE12" s="1">
        <f t="shared" si="5"/>
        <v>72</v>
      </c>
    </row>
    <row r="13" spans="1:57" ht="15.75" thickBot="1" x14ac:dyDescent="0.3">
      <c r="A13" s="9" t="s">
        <v>9</v>
      </c>
      <c r="B13" s="10" t="s">
        <v>44</v>
      </c>
      <c r="C13" s="2">
        <v>7</v>
      </c>
      <c r="D13" s="2">
        <v>7</v>
      </c>
      <c r="E13" s="2">
        <v>8</v>
      </c>
      <c r="F13" s="2">
        <v>8</v>
      </c>
      <c r="G13" s="2">
        <v>8</v>
      </c>
      <c r="H13" s="2">
        <v>8</v>
      </c>
      <c r="I13" s="2">
        <v>8</v>
      </c>
      <c r="J13" s="2">
        <v>8</v>
      </c>
      <c r="K13" s="3">
        <v>8</v>
      </c>
      <c r="L13" s="3">
        <v>8</v>
      </c>
      <c r="M13" s="3">
        <v>8</v>
      </c>
      <c r="N13" s="3">
        <v>8</v>
      </c>
      <c r="O13" s="2">
        <v>8</v>
      </c>
      <c r="P13" s="3">
        <v>8</v>
      </c>
      <c r="Q13" s="3">
        <v>8</v>
      </c>
      <c r="R13" s="3">
        <v>8</v>
      </c>
      <c r="S13" s="45">
        <v>18</v>
      </c>
      <c r="T13" s="137">
        <f t="shared" si="4"/>
        <v>144</v>
      </c>
      <c r="U13" s="18"/>
      <c r="V13" s="18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42"/>
      <c r="AU13" s="137">
        <f t="shared" si="6"/>
        <v>0</v>
      </c>
      <c r="AV13" s="16"/>
      <c r="AW13" s="16"/>
      <c r="AX13" s="16"/>
      <c r="AY13" s="16"/>
      <c r="AZ13" s="16"/>
      <c r="BA13" s="16"/>
      <c r="BB13" s="16"/>
      <c r="BC13" s="16"/>
      <c r="BD13" s="16"/>
      <c r="BE13" s="1">
        <f t="shared" si="5"/>
        <v>144</v>
      </c>
    </row>
    <row r="14" spans="1:57" ht="15.75" thickBot="1" x14ac:dyDescent="0.3">
      <c r="A14" s="9" t="s">
        <v>10</v>
      </c>
      <c r="B14" s="10" t="s">
        <v>45</v>
      </c>
      <c r="C14" s="2">
        <v>8</v>
      </c>
      <c r="D14" s="2">
        <v>8</v>
      </c>
      <c r="E14" s="2">
        <v>8</v>
      </c>
      <c r="F14" s="2">
        <v>8</v>
      </c>
      <c r="G14" s="2">
        <v>8</v>
      </c>
      <c r="H14" s="2">
        <v>8</v>
      </c>
      <c r="I14" s="2">
        <v>8</v>
      </c>
      <c r="J14" s="2">
        <v>8</v>
      </c>
      <c r="K14" s="3">
        <v>8</v>
      </c>
      <c r="L14" s="3">
        <v>8</v>
      </c>
      <c r="M14" s="3">
        <v>8</v>
      </c>
      <c r="N14" s="3">
        <v>8</v>
      </c>
      <c r="O14" s="2">
        <v>8</v>
      </c>
      <c r="P14" s="3">
        <v>8</v>
      </c>
      <c r="Q14" s="3">
        <v>8</v>
      </c>
      <c r="R14" s="3">
        <v>6</v>
      </c>
      <c r="S14" s="45">
        <v>18</v>
      </c>
      <c r="T14" s="137">
        <f t="shared" si="4"/>
        <v>144</v>
      </c>
      <c r="U14" s="18"/>
      <c r="V14" s="18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42"/>
      <c r="AU14" s="137">
        <f t="shared" si="6"/>
        <v>0</v>
      </c>
      <c r="AV14" s="16"/>
      <c r="AW14" s="16"/>
      <c r="AX14" s="16"/>
      <c r="AY14" s="16"/>
      <c r="AZ14" s="16"/>
      <c r="BA14" s="16"/>
      <c r="BB14" s="16"/>
      <c r="BC14" s="16"/>
      <c r="BD14" s="16"/>
      <c r="BE14" s="1">
        <f t="shared" si="5"/>
        <v>144</v>
      </c>
    </row>
    <row r="15" spans="1:57" ht="15.75" thickBot="1" x14ac:dyDescent="0.3">
      <c r="A15" s="9" t="s">
        <v>12</v>
      </c>
      <c r="B15" s="10" t="s">
        <v>46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45"/>
      <c r="T15" s="137">
        <f t="shared" si="4"/>
        <v>0</v>
      </c>
      <c r="U15" s="18"/>
      <c r="V15" s="18"/>
      <c r="W15" s="3">
        <v>2</v>
      </c>
      <c r="X15" s="3">
        <v>2</v>
      </c>
      <c r="Y15" s="3">
        <v>2</v>
      </c>
      <c r="Z15" s="3">
        <v>3</v>
      </c>
      <c r="AA15" s="3">
        <v>3</v>
      </c>
      <c r="AB15" s="3">
        <v>3</v>
      </c>
      <c r="AC15" s="3">
        <v>3</v>
      </c>
      <c r="AD15" s="3">
        <v>3</v>
      </c>
      <c r="AE15" s="3">
        <v>3</v>
      </c>
      <c r="AF15" s="3">
        <v>3</v>
      </c>
      <c r="AG15" s="2">
        <v>3</v>
      </c>
      <c r="AH15" s="2">
        <v>3</v>
      </c>
      <c r="AI15" s="2">
        <v>3</v>
      </c>
      <c r="AJ15" s="2">
        <v>3</v>
      </c>
      <c r="AK15" s="2">
        <v>3</v>
      </c>
      <c r="AL15" s="2">
        <v>3</v>
      </c>
      <c r="AM15" s="2">
        <v>3</v>
      </c>
      <c r="AN15" s="2">
        <v>4</v>
      </c>
      <c r="AO15" s="2">
        <v>4</v>
      </c>
      <c r="AP15" s="2">
        <v>4</v>
      </c>
      <c r="AQ15" s="2">
        <v>4</v>
      </c>
      <c r="AR15" s="2">
        <v>4</v>
      </c>
      <c r="AS15" s="30">
        <v>4</v>
      </c>
      <c r="AT15" s="42"/>
      <c r="AU15" s="137">
        <f t="shared" si="6"/>
        <v>72</v>
      </c>
      <c r="AV15" s="16"/>
      <c r="AW15" s="16"/>
      <c r="AX15" s="16"/>
      <c r="AY15" s="16"/>
      <c r="AZ15" s="16"/>
      <c r="BA15" s="16"/>
      <c r="BB15" s="16"/>
      <c r="BC15" s="16"/>
      <c r="BD15" s="16"/>
      <c r="BE15" s="1">
        <f t="shared" si="5"/>
        <v>72</v>
      </c>
    </row>
    <row r="16" spans="1:57" ht="15.75" thickBot="1" x14ac:dyDescent="0.3">
      <c r="A16" s="9" t="s">
        <v>14</v>
      </c>
      <c r="B16" s="10" t="s">
        <v>47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45"/>
      <c r="T16" s="137">
        <f t="shared" si="4"/>
        <v>0</v>
      </c>
      <c r="U16" s="18"/>
      <c r="V16" s="18"/>
      <c r="W16" s="3">
        <v>3</v>
      </c>
      <c r="X16" s="3">
        <v>3</v>
      </c>
      <c r="Y16" s="3">
        <v>3</v>
      </c>
      <c r="Z16" s="3">
        <v>3</v>
      </c>
      <c r="AA16" s="3">
        <v>3</v>
      </c>
      <c r="AB16" s="3">
        <v>3</v>
      </c>
      <c r="AC16" s="3">
        <v>3</v>
      </c>
      <c r="AD16" s="3">
        <v>3</v>
      </c>
      <c r="AE16" s="3">
        <v>3</v>
      </c>
      <c r="AF16" s="3">
        <v>3</v>
      </c>
      <c r="AG16" s="2">
        <v>3</v>
      </c>
      <c r="AH16" s="2">
        <v>3</v>
      </c>
      <c r="AI16" s="2">
        <v>3</v>
      </c>
      <c r="AJ16" s="2">
        <v>3</v>
      </c>
      <c r="AK16" s="2">
        <v>3</v>
      </c>
      <c r="AL16" s="2">
        <v>3</v>
      </c>
      <c r="AM16" s="2">
        <v>3</v>
      </c>
      <c r="AN16" s="2">
        <v>3</v>
      </c>
      <c r="AO16" s="2">
        <v>3</v>
      </c>
      <c r="AP16" s="2">
        <v>3</v>
      </c>
      <c r="AQ16" s="2">
        <v>4</v>
      </c>
      <c r="AR16" s="2">
        <v>4</v>
      </c>
      <c r="AS16" s="30">
        <v>4</v>
      </c>
      <c r="AT16" s="42"/>
      <c r="AU16" s="137">
        <f t="shared" si="6"/>
        <v>72</v>
      </c>
      <c r="AV16" s="16"/>
      <c r="AW16" s="16"/>
      <c r="AX16" s="16"/>
      <c r="AY16" s="16"/>
      <c r="AZ16" s="16"/>
      <c r="BA16" s="16"/>
      <c r="BB16" s="16"/>
      <c r="BC16" s="16"/>
      <c r="BD16" s="16"/>
      <c r="BE16" s="1">
        <f t="shared" si="5"/>
        <v>72</v>
      </c>
    </row>
    <row r="17" spans="1:57" ht="15.75" thickBot="1" x14ac:dyDescent="0.3">
      <c r="A17" s="9" t="s">
        <v>15</v>
      </c>
      <c r="B17" s="10" t="s">
        <v>48</v>
      </c>
      <c r="C17" s="2">
        <v>1</v>
      </c>
      <c r="D17" s="2">
        <v>1</v>
      </c>
      <c r="E17" s="2">
        <v>2</v>
      </c>
      <c r="F17" s="2">
        <v>2</v>
      </c>
      <c r="G17" s="2">
        <v>2</v>
      </c>
      <c r="H17" s="2">
        <v>2</v>
      </c>
      <c r="I17" s="2">
        <v>2</v>
      </c>
      <c r="J17" s="2">
        <v>2</v>
      </c>
      <c r="K17" s="3">
        <v>2</v>
      </c>
      <c r="L17" s="3">
        <v>2</v>
      </c>
      <c r="M17" s="3">
        <v>2</v>
      </c>
      <c r="N17" s="3">
        <v>2</v>
      </c>
      <c r="O17" s="2">
        <v>2</v>
      </c>
      <c r="P17" s="3">
        <v>2</v>
      </c>
      <c r="Q17" s="3">
        <v>2</v>
      </c>
      <c r="R17" s="3">
        <v>2</v>
      </c>
      <c r="S17" s="45"/>
      <c r="T17" s="137">
        <f t="shared" si="4"/>
        <v>30</v>
      </c>
      <c r="U17" s="18"/>
      <c r="V17" s="18"/>
      <c r="W17" s="3">
        <v>2</v>
      </c>
      <c r="X17" s="3">
        <v>2</v>
      </c>
      <c r="Y17" s="3">
        <v>2</v>
      </c>
      <c r="Z17" s="3">
        <v>2</v>
      </c>
      <c r="AA17" s="3">
        <v>2</v>
      </c>
      <c r="AB17" s="3">
        <v>2</v>
      </c>
      <c r="AC17" s="3">
        <v>2</v>
      </c>
      <c r="AD17" s="3">
        <v>2</v>
      </c>
      <c r="AE17" s="3">
        <v>2</v>
      </c>
      <c r="AF17" s="3">
        <v>2</v>
      </c>
      <c r="AG17" s="2">
        <v>2</v>
      </c>
      <c r="AH17" s="2">
        <v>2</v>
      </c>
      <c r="AI17" s="2">
        <v>2</v>
      </c>
      <c r="AJ17" s="2">
        <v>2</v>
      </c>
      <c r="AK17" s="2">
        <v>2</v>
      </c>
      <c r="AL17" s="2">
        <v>2</v>
      </c>
      <c r="AM17" s="2">
        <v>2</v>
      </c>
      <c r="AN17" s="2">
        <v>2</v>
      </c>
      <c r="AO17" s="2">
        <v>2</v>
      </c>
      <c r="AP17" s="2">
        <v>2</v>
      </c>
      <c r="AQ17" s="2">
        <v>2</v>
      </c>
      <c r="AR17" s="2">
        <v>2</v>
      </c>
      <c r="AS17" s="30">
        <v>2</v>
      </c>
      <c r="AT17" s="42"/>
      <c r="AU17" s="137">
        <f t="shared" si="6"/>
        <v>46</v>
      </c>
      <c r="AV17" s="16"/>
      <c r="AW17" s="16"/>
      <c r="AX17" s="16"/>
      <c r="AY17" s="16"/>
      <c r="AZ17" s="16"/>
      <c r="BA17" s="16"/>
      <c r="BB17" s="16"/>
      <c r="BC17" s="16"/>
      <c r="BD17" s="16"/>
      <c r="BE17" s="1">
        <f t="shared" si="5"/>
        <v>76</v>
      </c>
    </row>
    <row r="18" spans="1:57" ht="15.75" thickBot="1" x14ac:dyDescent="0.3">
      <c r="A18" s="9" t="s">
        <v>16</v>
      </c>
      <c r="B18" s="10" t="s">
        <v>181</v>
      </c>
      <c r="C18" s="2"/>
      <c r="D18" s="2"/>
      <c r="E18" s="2"/>
      <c r="F18" s="2"/>
      <c r="G18" s="2"/>
      <c r="H18" s="2"/>
      <c r="I18" s="2"/>
      <c r="J18" s="2"/>
      <c r="K18" s="3"/>
      <c r="L18" s="3"/>
      <c r="M18" s="3"/>
      <c r="N18" s="3"/>
      <c r="O18" s="2"/>
      <c r="P18" s="3"/>
      <c r="Q18" s="3"/>
      <c r="R18" s="3"/>
      <c r="S18" s="45"/>
      <c r="T18" s="137">
        <f t="shared" si="4"/>
        <v>0</v>
      </c>
      <c r="U18" s="18"/>
      <c r="V18" s="18"/>
      <c r="W18" s="3">
        <v>3</v>
      </c>
      <c r="X18" s="3">
        <v>3</v>
      </c>
      <c r="Y18" s="3">
        <v>3</v>
      </c>
      <c r="Z18" s="3">
        <v>3</v>
      </c>
      <c r="AA18" s="3">
        <v>3</v>
      </c>
      <c r="AB18" s="3">
        <v>3</v>
      </c>
      <c r="AC18" s="3">
        <v>3</v>
      </c>
      <c r="AD18" s="3">
        <v>3</v>
      </c>
      <c r="AE18" s="3">
        <v>3</v>
      </c>
      <c r="AF18" s="3">
        <v>3</v>
      </c>
      <c r="AG18" s="2">
        <v>3</v>
      </c>
      <c r="AH18" s="2">
        <v>3</v>
      </c>
      <c r="AI18" s="2">
        <v>3</v>
      </c>
      <c r="AJ18" s="2">
        <v>3</v>
      </c>
      <c r="AK18" s="2">
        <v>3</v>
      </c>
      <c r="AL18" s="2">
        <v>3</v>
      </c>
      <c r="AM18" s="2">
        <v>3</v>
      </c>
      <c r="AN18" s="2">
        <v>4</v>
      </c>
      <c r="AO18" s="2">
        <v>4</v>
      </c>
      <c r="AP18" s="2">
        <v>4</v>
      </c>
      <c r="AQ18" s="2">
        <v>3</v>
      </c>
      <c r="AR18" s="2">
        <v>3</v>
      </c>
      <c r="AS18" s="30">
        <v>3</v>
      </c>
      <c r="AT18" s="42"/>
      <c r="AU18" s="137">
        <f t="shared" si="6"/>
        <v>72</v>
      </c>
      <c r="AV18" s="16"/>
      <c r="AW18" s="16"/>
      <c r="AX18" s="16"/>
      <c r="AY18" s="16"/>
      <c r="AZ18" s="16"/>
      <c r="BA18" s="16"/>
      <c r="BB18" s="16"/>
      <c r="BC18" s="16"/>
      <c r="BD18" s="16"/>
      <c r="BE18" s="1">
        <f t="shared" si="5"/>
        <v>72</v>
      </c>
    </row>
    <row r="19" spans="1:57" ht="16.5" customHeight="1" thickBot="1" x14ac:dyDescent="0.3">
      <c r="A19" s="9" t="s">
        <v>18</v>
      </c>
      <c r="B19" s="10" t="s">
        <v>11</v>
      </c>
      <c r="C19" s="2">
        <v>2</v>
      </c>
      <c r="D19" s="2">
        <v>2</v>
      </c>
      <c r="E19" s="2">
        <v>2</v>
      </c>
      <c r="F19" s="2">
        <v>2</v>
      </c>
      <c r="G19" s="2">
        <v>2</v>
      </c>
      <c r="H19" s="2">
        <v>2</v>
      </c>
      <c r="I19" s="2">
        <v>2</v>
      </c>
      <c r="J19" s="2">
        <v>2</v>
      </c>
      <c r="K19" s="3">
        <v>2</v>
      </c>
      <c r="L19" s="3">
        <v>2</v>
      </c>
      <c r="M19" s="3">
        <v>2</v>
      </c>
      <c r="N19" s="3">
        <v>2</v>
      </c>
      <c r="O19" s="2">
        <v>2</v>
      </c>
      <c r="P19" s="3">
        <v>2</v>
      </c>
      <c r="Q19" s="3">
        <v>2</v>
      </c>
      <c r="R19" s="3">
        <v>2</v>
      </c>
      <c r="S19" s="45"/>
      <c r="T19" s="137">
        <f t="shared" si="4"/>
        <v>32</v>
      </c>
      <c r="U19" s="18"/>
      <c r="V19" s="18"/>
      <c r="W19" s="3">
        <v>2</v>
      </c>
      <c r="X19" s="3">
        <v>2</v>
      </c>
      <c r="Y19" s="3">
        <v>2</v>
      </c>
      <c r="Z19" s="3">
        <v>2</v>
      </c>
      <c r="AA19" s="3">
        <v>2</v>
      </c>
      <c r="AB19" s="3">
        <v>2</v>
      </c>
      <c r="AC19" s="3">
        <v>2</v>
      </c>
      <c r="AD19" s="3">
        <v>2</v>
      </c>
      <c r="AE19" s="3">
        <v>2</v>
      </c>
      <c r="AF19" s="3">
        <v>2</v>
      </c>
      <c r="AG19" s="2">
        <v>2</v>
      </c>
      <c r="AH19" s="2">
        <v>2</v>
      </c>
      <c r="AI19" s="2">
        <v>2</v>
      </c>
      <c r="AJ19" s="2">
        <v>2</v>
      </c>
      <c r="AK19" s="2">
        <v>2</v>
      </c>
      <c r="AL19" s="2">
        <v>2</v>
      </c>
      <c r="AM19" s="2">
        <v>2</v>
      </c>
      <c r="AN19" s="2">
        <v>1</v>
      </c>
      <c r="AO19" s="2">
        <v>1</v>
      </c>
      <c r="AP19" s="2">
        <v>1</v>
      </c>
      <c r="AQ19" s="2">
        <v>1</v>
      </c>
      <c r="AR19" s="2">
        <v>1</v>
      </c>
      <c r="AS19" s="30">
        <v>1</v>
      </c>
      <c r="AT19" s="42"/>
      <c r="AU19" s="137">
        <f t="shared" si="6"/>
        <v>40</v>
      </c>
      <c r="AV19" s="16"/>
      <c r="AW19" s="16"/>
      <c r="AX19" s="16"/>
      <c r="AY19" s="16"/>
      <c r="AZ19" s="16"/>
      <c r="BA19" s="16"/>
      <c r="BB19" s="16"/>
      <c r="BC19" s="16"/>
      <c r="BD19" s="16"/>
      <c r="BE19" s="1">
        <f t="shared" si="5"/>
        <v>72</v>
      </c>
    </row>
    <row r="20" spans="1:57" ht="21.75" customHeight="1" thickBot="1" x14ac:dyDescent="0.3">
      <c r="A20" s="9" t="s">
        <v>51</v>
      </c>
      <c r="B20" s="10" t="s">
        <v>13</v>
      </c>
      <c r="C20" s="2">
        <v>2</v>
      </c>
      <c r="D20" s="2">
        <v>2</v>
      </c>
      <c r="E20" s="2">
        <v>2</v>
      </c>
      <c r="F20" s="2">
        <v>2</v>
      </c>
      <c r="G20" s="2">
        <v>2</v>
      </c>
      <c r="H20" s="2">
        <v>2</v>
      </c>
      <c r="I20" s="2">
        <v>2</v>
      </c>
      <c r="J20" s="2">
        <v>2</v>
      </c>
      <c r="K20" s="3">
        <v>2</v>
      </c>
      <c r="L20" s="3">
        <v>2</v>
      </c>
      <c r="M20" s="3">
        <v>2</v>
      </c>
      <c r="N20" s="3">
        <v>2</v>
      </c>
      <c r="O20" s="2">
        <v>2</v>
      </c>
      <c r="P20" s="3">
        <v>2</v>
      </c>
      <c r="Q20" s="3">
        <v>2</v>
      </c>
      <c r="R20" s="3">
        <v>2</v>
      </c>
      <c r="S20" s="45"/>
      <c r="T20" s="137">
        <f t="shared" si="4"/>
        <v>32</v>
      </c>
      <c r="U20" s="18"/>
      <c r="V20" s="18"/>
      <c r="W20" s="3">
        <v>2</v>
      </c>
      <c r="X20" s="3">
        <v>2</v>
      </c>
      <c r="Y20" s="3">
        <v>2</v>
      </c>
      <c r="Z20" s="3">
        <v>2</v>
      </c>
      <c r="AA20" s="3">
        <v>2</v>
      </c>
      <c r="AB20" s="3">
        <v>2</v>
      </c>
      <c r="AC20" s="3">
        <v>2</v>
      </c>
      <c r="AD20" s="3">
        <v>2</v>
      </c>
      <c r="AE20" s="3">
        <v>2</v>
      </c>
      <c r="AF20" s="3">
        <v>2</v>
      </c>
      <c r="AG20" s="2">
        <v>2</v>
      </c>
      <c r="AH20" s="2">
        <v>2</v>
      </c>
      <c r="AI20" s="2">
        <v>2</v>
      </c>
      <c r="AJ20" s="2">
        <v>1</v>
      </c>
      <c r="AK20" s="2">
        <v>1</v>
      </c>
      <c r="AL20" s="2">
        <v>1</v>
      </c>
      <c r="AM20" s="2">
        <v>1</v>
      </c>
      <c r="AN20" s="2">
        <v>1</v>
      </c>
      <c r="AO20" s="2">
        <v>1</v>
      </c>
      <c r="AP20" s="2">
        <v>1</v>
      </c>
      <c r="AQ20" s="2">
        <v>1</v>
      </c>
      <c r="AR20" s="2">
        <v>1</v>
      </c>
      <c r="AS20" s="30">
        <v>1</v>
      </c>
      <c r="AT20" s="42"/>
      <c r="AU20" s="137">
        <f t="shared" si="6"/>
        <v>36</v>
      </c>
      <c r="AV20" s="16"/>
      <c r="AW20" s="16"/>
      <c r="AX20" s="16"/>
      <c r="AY20" s="16"/>
      <c r="AZ20" s="16"/>
      <c r="BA20" s="16"/>
      <c r="BB20" s="16"/>
      <c r="BC20" s="16"/>
      <c r="BD20" s="16"/>
      <c r="BE20" s="1">
        <f t="shared" si="5"/>
        <v>68</v>
      </c>
    </row>
    <row r="21" spans="1:57" s="68" customFormat="1" ht="15.75" thickBot="1" x14ac:dyDescent="0.3">
      <c r="A21" s="69" t="s">
        <v>20</v>
      </c>
      <c r="B21" s="69" t="s">
        <v>21</v>
      </c>
      <c r="C21" s="67">
        <f>SUM(C22)</f>
        <v>7</v>
      </c>
      <c r="D21" s="67">
        <f t="shared" ref="D21:S21" si="7">SUM(D22)</f>
        <v>7</v>
      </c>
      <c r="E21" s="67">
        <f t="shared" si="7"/>
        <v>5</v>
      </c>
      <c r="F21" s="67">
        <f t="shared" si="7"/>
        <v>5</v>
      </c>
      <c r="G21" s="67">
        <f t="shared" si="7"/>
        <v>5</v>
      </c>
      <c r="H21" s="67">
        <f t="shared" si="7"/>
        <v>5</v>
      </c>
      <c r="I21" s="67">
        <f t="shared" si="7"/>
        <v>5</v>
      </c>
      <c r="J21" s="67">
        <f t="shared" si="7"/>
        <v>5</v>
      </c>
      <c r="K21" s="67">
        <f t="shared" si="7"/>
        <v>5</v>
      </c>
      <c r="L21" s="67">
        <f t="shared" si="7"/>
        <v>5</v>
      </c>
      <c r="M21" s="67">
        <f t="shared" si="7"/>
        <v>5</v>
      </c>
      <c r="N21" s="67">
        <f t="shared" si="7"/>
        <v>5</v>
      </c>
      <c r="O21" s="67">
        <f t="shared" si="7"/>
        <v>5</v>
      </c>
      <c r="P21" s="67">
        <f t="shared" si="7"/>
        <v>5</v>
      </c>
      <c r="Q21" s="67">
        <f t="shared" si="7"/>
        <v>5</v>
      </c>
      <c r="R21" s="67">
        <f t="shared" si="7"/>
        <v>6</v>
      </c>
      <c r="S21" s="67">
        <f t="shared" si="7"/>
        <v>0</v>
      </c>
      <c r="T21" s="137">
        <f>SUM(C21:S21)</f>
        <v>85</v>
      </c>
      <c r="U21" s="67">
        <f>SUM(U22)</f>
        <v>0</v>
      </c>
      <c r="V21" s="67">
        <f t="shared" ref="V21:AT21" si="8">SUM(V22)</f>
        <v>0</v>
      </c>
      <c r="W21" s="67">
        <f t="shared" si="8"/>
        <v>6</v>
      </c>
      <c r="X21" s="67">
        <f t="shared" si="8"/>
        <v>5</v>
      </c>
      <c r="Y21" s="67">
        <f t="shared" si="8"/>
        <v>5</v>
      </c>
      <c r="Z21" s="67">
        <f t="shared" si="8"/>
        <v>5</v>
      </c>
      <c r="AA21" s="67">
        <f t="shared" si="8"/>
        <v>5</v>
      </c>
      <c r="AB21" s="67">
        <f t="shared" si="8"/>
        <v>4</v>
      </c>
      <c r="AC21" s="67">
        <f t="shared" si="8"/>
        <v>4</v>
      </c>
      <c r="AD21" s="67">
        <f t="shared" si="8"/>
        <v>4</v>
      </c>
      <c r="AE21" s="67">
        <f t="shared" si="8"/>
        <v>5</v>
      </c>
      <c r="AF21" s="67">
        <f t="shared" si="8"/>
        <v>5</v>
      </c>
      <c r="AG21" s="67">
        <f t="shared" si="8"/>
        <v>5</v>
      </c>
      <c r="AH21" s="67">
        <f t="shared" si="8"/>
        <v>5</v>
      </c>
      <c r="AI21" s="67">
        <f t="shared" si="8"/>
        <v>5</v>
      </c>
      <c r="AJ21" s="67">
        <f t="shared" si="8"/>
        <v>5</v>
      </c>
      <c r="AK21" s="67">
        <f t="shared" si="8"/>
        <v>5</v>
      </c>
      <c r="AL21" s="67">
        <f t="shared" si="8"/>
        <v>5</v>
      </c>
      <c r="AM21" s="67">
        <f t="shared" si="8"/>
        <v>5</v>
      </c>
      <c r="AN21" s="67">
        <f t="shared" si="8"/>
        <v>6</v>
      </c>
      <c r="AO21" s="67">
        <f t="shared" si="8"/>
        <v>6</v>
      </c>
      <c r="AP21" s="67">
        <f t="shared" si="8"/>
        <v>6</v>
      </c>
      <c r="AQ21" s="67">
        <f t="shared" si="8"/>
        <v>6</v>
      </c>
      <c r="AR21" s="67">
        <f t="shared" si="8"/>
        <v>6</v>
      </c>
      <c r="AS21" s="67">
        <f t="shared" si="8"/>
        <v>6</v>
      </c>
      <c r="AT21" s="67">
        <f t="shared" si="8"/>
        <v>0</v>
      </c>
      <c r="AU21" s="137">
        <f t="shared" si="6"/>
        <v>119</v>
      </c>
      <c r="AV21" s="67">
        <f t="shared" ref="AV21" si="9">SUM(AV22)</f>
        <v>0</v>
      </c>
      <c r="AW21" s="67">
        <f t="shared" ref="AW21" si="10">SUM(AW22)</f>
        <v>0</v>
      </c>
      <c r="AX21" s="67">
        <f t="shared" ref="AX21" si="11">SUM(AX22)</f>
        <v>0</v>
      </c>
      <c r="AY21" s="67">
        <f t="shared" ref="AY21" si="12">SUM(AY22)</f>
        <v>0</v>
      </c>
      <c r="AZ21" s="67">
        <f t="shared" ref="AZ21" si="13">SUM(AZ22)</f>
        <v>0</v>
      </c>
      <c r="BA21" s="67">
        <f t="shared" ref="BA21" si="14">SUM(BA22)</f>
        <v>0</v>
      </c>
      <c r="BB21" s="67">
        <f t="shared" ref="BB21" si="15">SUM(BB22)</f>
        <v>0</v>
      </c>
      <c r="BC21" s="67">
        <f t="shared" ref="BC21" si="16">SUM(BC22)</f>
        <v>0</v>
      </c>
      <c r="BD21" s="67">
        <f t="shared" ref="BD21" si="17">SUM(BD22)</f>
        <v>0</v>
      </c>
      <c r="BE21" s="1">
        <f t="shared" si="5"/>
        <v>204</v>
      </c>
    </row>
    <row r="22" spans="1:57" s="28" customFormat="1" ht="15.75" thickBot="1" x14ac:dyDescent="0.3">
      <c r="A22" s="70" t="s">
        <v>78</v>
      </c>
      <c r="B22" s="70" t="s">
        <v>22</v>
      </c>
      <c r="C22" s="71">
        <f>SUM(C23+C26+C28+C30)</f>
        <v>7</v>
      </c>
      <c r="D22" s="71">
        <f t="shared" ref="D22:S22" si="18">SUM(D23+D26+D28+D30)</f>
        <v>7</v>
      </c>
      <c r="E22" s="71">
        <f t="shared" si="18"/>
        <v>5</v>
      </c>
      <c r="F22" s="71">
        <f t="shared" si="18"/>
        <v>5</v>
      </c>
      <c r="G22" s="71">
        <f t="shared" si="18"/>
        <v>5</v>
      </c>
      <c r="H22" s="71">
        <f t="shared" si="18"/>
        <v>5</v>
      </c>
      <c r="I22" s="71">
        <f t="shared" si="18"/>
        <v>5</v>
      </c>
      <c r="J22" s="71">
        <f t="shared" si="18"/>
        <v>5</v>
      </c>
      <c r="K22" s="71">
        <f t="shared" si="18"/>
        <v>5</v>
      </c>
      <c r="L22" s="71">
        <f t="shared" si="18"/>
        <v>5</v>
      </c>
      <c r="M22" s="71">
        <f t="shared" si="18"/>
        <v>5</v>
      </c>
      <c r="N22" s="71">
        <f t="shared" si="18"/>
        <v>5</v>
      </c>
      <c r="O22" s="71">
        <f t="shared" si="18"/>
        <v>5</v>
      </c>
      <c r="P22" s="71">
        <f t="shared" si="18"/>
        <v>5</v>
      </c>
      <c r="Q22" s="71">
        <f t="shared" si="18"/>
        <v>5</v>
      </c>
      <c r="R22" s="71">
        <f t="shared" si="18"/>
        <v>6</v>
      </c>
      <c r="S22" s="71">
        <f t="shared" si="18"/>
        <v>0</v>
      </c>
      <c r="T22" s="137">
        <f t="shared" si="4"/>
        <v>85</v>
      </c>
      <c r="U22" s="71">
        <f>SUM(U23+U26+U28+U30)</f>
        <v>0</v>
      </c>
      <c r="V22" s="71">
        <f t="shared" ref="V22:AT22" si="19">SUM(V23+V26+V28+V30)</f>
        <v>0</v>
      </c>
      <c r="W22" s="71">
        <f t="shared" si="19"/>
        <v>6</v>
      </c>
      <c r="X22" s="71">
        <f t="shared" si="19"/>
        <v>5</v>
      </c>
      <c r="Y22" s="71">
        <f t="shared" si="19"/>
        <v>5</v>
      </c>
      <c r="Z22" s="71">
        <f t="shared" si="19"/>
        <v>5</v>
      </c>
      <c r="AA22" s="71">
        <f t="shared" si="19"/>
        <v>5</v>
      </c>
      <c r="AB22" s="71">
        <f t="shared" si="19"/>
        <v>4</v>
      </c>
      <c r="AC22" s="71">
        <f t="shared" si="19"/>
        <v>4</v>
      </c>
      <c r="AD22" s="71">
        <f t="shared" si="19"/>
        <v>4</v>
      </c>
      <c r="AE22" s="71">
        <f t="shared" si="19"/>
        <v>5</v>
      </c>
      <c r="AF22" s="71">
        <f t="shared" si="19"/>
        <v>5</v>
      </c>
      <c r="AG22" s="71">
        <f t="shared" si="19"/>
        <v>5</v>
      </c>
      <c r="AH22" s="71">
        <f t="shared" si="19"/>
        <v>5</v>
      </c>
      <c r="AI22" s="71">
        <f t="shared" si="19"/>
        <v>5</v>
      </c>
      <c r="AJ22" s="71">
        <f t="shared" si="19"/>
        <v>5</v>
      </c>
      <c r="AK22" s="71">
        <f t="shared" si="19"/>
        <v>5</v>
      </c>
      <c r="AL22" s="71">
        <f t="shared" si="19"/>
        <v>5</v>
      </c>
      <c r="AM22" s="71">
        <f t="shared" si="19"/>
        <v>5</v>
      </c>
      <c r="AN22" s="71">
        <f t="shared" si="19"/>
        <v>6</v>
      </c>
      <c r="AO22" s="71">
        <f t="shared" si="19"/>
        <v>6</v>
      </c>
      <c r="AP22" s="71">
        <f t="shared" si="19"/>
        <v>6</v>
      </c>
      <c r="AQ22" s="71">
        <f t="shared" si="19"/>
        <v>6</v>
      </c>
      <c r="AR22" s="71">
        <f t="shared" si="19"/>
        <v>6</v>
      </c>
      <c r="AS22" s="71">
        <f t="shared" si="19"/>
        <v>6</v>
      </c>
      <c r="AT22" s="71">
        <f t="shared" si="19"/>
        <v>0</v>
      </c>
      <c r="AU22" s="137">
        <f t="shared" si="6"/>
        <v>119</v>
      </c>
      <c r="AV22" s="71">
        <f t="shared" ref="AV22" si="20">SUM(AV23+AV26+AV28+AV30)</f>
        <v>0</v>
      </c>
      <c r="AW22" s="71">
        <f t="shared" ref="AW22" si="21">SUM(AW23+AW26+AW28+AW30)</f>
        <v>0</v>
      </c>
      <c r="AX22" s="71">
        <f t="shared" ref="AX22" si="22">SUM(AX23+AX26+AX28+AX30)</f>
        <v>0</v>
      </c>
      <c r="AY22" s="71">
        <f t="shared" ref="AY22" si="23">SUM(AY23+AY26+AY28+AY30)</f>
        <v>0</v>
      </c>
      <c r="AZ22" s="71">
        <f t="shared" ref="AZ22" si="24">SUM(AZ23+AZ26+AZ28+AZ30)</f>
        <v>0</v>
      </c>
      <c r="BA22" s="71">
        <f t="shared" ref="BA22" si="25">SUM(BA23+BA26+BA28+BA30)</f>
        <v>0</v>
      </c>
      <c r="BB22" s="71">
        <f t="shared" ref="BB22" si="26">SUM(BB23+BB26+BB28+BB30)</f>
        <v>0</v>
      </c>
      <c r="BC22" s="71">
        <f t="shared" ref="BC22" si="27">SUM(BC23+BC26+BC28+BC30)</f>
        <v>0</v>
      </c>
      <c r="BD22" s="71">
        <f t="shared" ref="BD22" si="28">SUM(BD23+BD26+BD28+BD30)</f>
        <v>0</v>
      </c>
      <c r="BE22" s="1">
        <f t="shared" si="5"/>
        <v>204</v>
      </c>
    </row>
    <row r="23" spans="1:57" s="32" customFormat="1" ht="28.5" customHeight="1" thickBot="1" x14ac:dyDescent="0.3">
      <c r="A23" s="75" t="s">
        <v>55</v>
      </c>
      <c r="B23" s="76" t="s">
        <v>116</v>
      </c>
      <c r="C23" s="74">
        <f>SUM(C24:C25)</f>
        <v>0</v>
      </c>
      <c r="D23" s="74">
        <f t="shared" ref="D23:S23" si="29">SUM(D24:D25)</f>
        <v>0</v>
      </c>
      <c r="E23" s="74">
        <f t="shared" si="29"/>
        <v>0</v>
      </c>
      <c r="F23" s="74">
        <f t="shared" si="29"/>
        <v>0</v>
      </c>
      <c r="G23" s="74">
        <f t="shared" si="29"/>
        <v>0</v>
      </c>
      <c r="H23" s="74">
        <f t="shared" si="29"/>
        <v>0</v>
      </c>
      <c r="I23" s="74">
        <f t="shared" si="29"/>
        <v>0</v>
      </c>
      <c r="J23" s="74">
        <f t="shared" si="29"/>
        <v>0</v>
      </c>
      <c r="K23" s="74">
        <f t="shared" si="29"/>
        <v>0</v>
      </c>
      <c r="L23" s="74">
        <f t="shared" si="29"/>
        <v>0</v>
      </c>
      <c r="M23" s="74">
        <f t="shared" si="29"/>
        <v>0</v>
      </c>
      <c r="N23" s="74">
        <f t="shared" si="29"/>
        <v>0</v>
      </c>
      <c r="O23" s="74">
        <f t="shared" si="29"/>
        <v>0</v>
      </c>
      <c r="P23" s="74">
        <f t="shared" si="29"/>
        <v>0</v>
      </c>
      <c r="Q23" s="74">
        <f t="shared" si="29"/>
        <v>0</v>
      </c>
      <c r="R23" s="74">
        <f t="shared" si="29"/>
        <v>0</v>
      </c>
      <c r="S23" s="74">
        <f t="shared" si="29"/>
        <v>0</v>
      </c>
      <c r="T23" s="137">
        <f t="shared" si="4"/>
        <v>0</v>
      </c>
      <c r="U23" s="74">
        <f>SUM(U24:U25)</f>
        <v>0</v>
      </c>
      <c r="V23" s="74">
        <f t="shared" ref="V23:AT23" si="30">SUM(V24:V25)</f>
        <v>0</v>
      </c>
      <c r="W23" s="74">
        <f t="shared" si="30"/>
        <v>4</v>
      </c>
      <c r="X23" s="74">
        <f t="shared" si="30"/>
        <v>4</v>
      </c>
      <c r="Y23" s="74">
        <f t="shared" si="30"/>
        <v>4</v>
      </c>
      <c r="Z23" s="74">
        <f t="shared" si="30"/>
        <v>4</v>
      </c>
      <c r="AA23" s="74">
        <f t="shared" si="30"/>
        <v>4</v>
      </c>
      <c r="AB23" s="74">
        <f t="shared" si="30"/>
        <v>3</v>
      </c>
      <c r="AC23" s="74">
        <f t="shared" si="30"/>
        <v>3</v>
      </c>
      <c r="AD23" s="74">
        <f t="shared" si="30"/>
        <v>3</v>
      </c>
      <c r="AE23" s="74">
        <f t="shared" si="30"/>
        <v>3</v>
      </c>
      <c r="AF23" s="74">
        <f t="shared" si="30"/>
        <v>3</v>
      </c>
      <c r="AG23" s="74">
        <f t="shared" si="30"/>
        <v>3</v>
      </c>
      <c r="AH23" s="74">
        <f t="shared" si="30"/>
        <v>3</v>
      </c>
      <c r="AI23" s="74">
        <f t="shared" si="30"/>
        <v>3</v>
      </c>
      <c r="AJ23" s="74">
        <f t="shared" si="30"/>
        <v>3</v>
      </c>
      <c r="AK23" s="74">
        <f t="shared" si="30"/>
        <v>3</v>
      </c>
      <c r="AL23" s="74">
        <f t="shared" si="30"/>
        <v>3</v>
      </c>
      <c r="AM23" s="74">
        <f t="shared" si="30"/>
        <v>3</v>
      </c>
      <c r="AN23" s="74">
        <f t="shared" si="30"/>
        <v>4</v>
      </c>
      <c r="AO23" s="74">
        <f t="shared" si="30"/>
        <v>4</v>
      </c>
      <c r="AP23" s="74">
        <f t="shared" si="30"/>
        <v>4</v>
      </c>
      <c r="AQ23" s="74">
        <f t="shared" si="30"/>
        <v>4</v>
      </c>
      <c r="AR23" s="74">
        <f t="shared" si="30"/>
        <v>4</v>
      </c>
      <c r="AS23" s="74">
        <f t="shared" si="30"/>
        <v>4</v>
      </c>
      <c r="AT23" s="74">
        <f t="shared" si="30"/>
        <v>0</v>
      </c>
      <c r="AU23" s="137">
        <f t="shared" si="6"/>
        <v>80</v>
      </c>
      <c r="AV23" s="74">
        <f t="shared" ref="AV23" si="31">SUM(AV24:AV25)</f>
        <v>0</v>
      </c>
      <c r="AW23" s="74">
        <f t="shared" ref="AW23" si="32">SUM(AW24:AW25)</f>
        <v>0</v>
      </c>
      <c r="AX23" s="74">
        <f t="shared" ref="AX23" si="33">SUM(AX24:AX25)</f>
        <v>0</v>
      </c>
      <c r="AY23" s="74">
        <f t="shared" ref="AY23" si="34">SUM(AY24:AY25)</f>
        <v>0</v>
      </c>
      <c r="AZ23" s="74">
        <f t="shared" ref="AZ23" si="35">SUM(AZ24:AZ25)</f>
        <v>0</v>
      </c>
      <c r="BA23" s="74">
        <f t="shared" ref="BA23" si="36">SUM(BA24:BA25)</f>
        <v>0</v>
      </c>
      <c r="BB23" s="74">
        <f t="shared" ref="BB23" si="37">SUM(BB24:BB25)</f>
        <v>0</v>
      </c>
      <c r="BC23" s="74">
        <f t="shared" ref="BC23" si="38">SUM(BC24:BC25)</f>
        <v>0</v>
      </c>
      <c r="BD23" s="74">
        <f t="shared" ref="BD23" si="39">SUM(BD24:BD25)</f>
        <v>0</v>
      </c>
      <c r="BE23" s="1">
        <f t="shared" si="5"/>
        <v>80</v>
      </c>
    </row>
    <row r="24" spans="1:57" s="11" customFormat="1" ht="21.75" customHeight="1" thickBot="1" x14ac:dyDescent="0.3">
      <c r="A24" s="24" t="s">
        <v>26</v>
      </c>
      <c r="B24" s="23" t="s">
        <v>59</v>
      </c>
      <c r="C24" s="26"/>
      <c r="D24" s="26"/>
      <c r="E24" s="26"/>
      <c r="F24" s="26"/>
      <c r="G24" s="26"/>
      <c r="H24" s="26"/>
      <c r="I24" s="26"/>
      <c r="J24" s="26"/>
      <c r="K24" s="27"/>
      <c r="L24" s="27"/>
      <c r="M24" s="27"/>
      <c r="N24" s="27"/>
      <c r="O24" s="26"/>
      <c r="P24" s="27"/>
      <c r="Q24" s="27"/>
      <c r="R24" s="27"/>
      <c r="S24" s="140"/>
      <c r="T24" s="137">
        <f t="shared" si="4"/>
        <v>0</v>
      </c>
      <c r="U24" s="18"/>
      <c r="V24" s="18"/>
      <c r="W24" s="15">
        <v>2</v>
      </c>
      <c r="X24" s="15">
        <v>2</v>
      </c>
      <c r="Y24" s="15">
        <v>2</v>
      </c>
      <c r="Z24" s="15">
        <v>2</v>
      </c>
      <c r="AA24" s="15">
        <v>2</v>
      </c>
      <c r="AB24" s="15">
        <v>1</v>
      </c>
      <c r="AC24" s="15">
        <v>1</v>
      </c>
      <c r="AD24" s="15">
        <v>2</v>
      </c>
      <c r="AE24" s="15">
        <v>2</v>
      </c>
      <c r="AF24" s="15">
        <v>2</v>
      </c>
      <c r="AG24" s="15">
        <v>2</v>
      </c>
      <c r="AH24" s="15">
        <v>2</v>
      </c>
      <c r="AI24" s="15">
        <v>2</v>
      </c>
      <c r="AJ24" s="15">
        <v>2</v>
      </c>
      <c r="AK24" s="15">
        <v>2</v>
      </c>
      <c r="AL24" s="15">
        <v>2</v>
      </c>
      <c r="AM24" s="15">
        <v>2</v>
      </c>
      <c r="AN24" s="15">
        <v>2</v>
      </c>
      <c r="AO24" s="15">
        <v>2</v>
      </c>
      <c r="AP24" s="15">
        <v>2</v>
      </c>
      <c r="AQ24" s="15">
        <v>2</v>
      </c>
      <c r="AR24" s="15">
        <v>2</v>
      </c>
      <c r="AS24" s="141">
        <v>2</v>
      </c>
      <c r="AT24" s="43"/>
      <c r="AU24" s="137">
        <f t="shared" si="6"/>
        <v>44</v>
      </c>
      <c r="AV24" s="17"/>
      <c r="AW24" s="17"/>
      <c r="AX24" s="17"/>
      <c r="AY24" s="17"/>
      <c r="AZ24" s="17"/>
      <c r="BA24" s="17"/>
      <c r="BB24" s="17"/>
      <c r="BC24" s="17"/>
      <c r="BD24" s="17"/>
      <c r="BE24" s="1">
        <f t="shared" si="5"/>
        <v>44</v>
      </c>
    </row>
    <row r="25" spans="1:57" ht="15.75" thickBot="1" x14ac:dyDescent="0.3">
      <c r="A25" s="24" t="s">
        <v>117</v>
      </c>
      <c r="B25" s="23" t="s">
        <v>118</v>
      </c>
      <c r="C25" s="26"/>
      <c r="D25" s="26"/>
      <c r="E25" s="26"/>
      <c r="F25" s="26"/>
      <c r="G25" s="26"/>
      <c r="H25" s="26"/>
      <c r="I25" s="26"/>
      <c r="J25" s="26"/>
      <c r="K25" s="27"/>
      <c r="L25" s="27"/>
      <c r="M25" s="27"/>
      <c r="N25" s="27"/>
      <c r="O25" s="26"/>
      <c r="P25" s="27"/>
      <c r="Q25" s="27"/>
      <c r="R25" s="27"/>
      <c r="S25" s="140"/>
      <c r="T25" s="137">
        <f>SUM(C25:S25)</f>
        <v>0</v>
      </c>
      <c r="U25" s="18"/>
      <c r="V25" s="18"/>
      <c r="W25" s="3">
        <v>2</v>
      </c>
      <c r="X25" s="3">
        <v>2</v>
      </c>
      <c r="Y25" s="3">
        <v>2</v>
      </c>
      <c r="Z25" s="3">
        <v>2</v>
      </c>
      <c r="AA25" s="3">
        <v>2</v>
      </c>
      <c r="AB25" s="3">
        <v>2</v>
      </c>
      <c r="AC25" s="3">
        <v>2</v>
      </c>
      <c r="AD25" s="3">
        <v>1</v>
      </c>
      <c r="AE25" s="3">
        <v>1</v>
      </c>
      <c r="AF25" s="3">
        <v>1</v>
      </c>
      <c r="AG25" s="2">
        <v>1</v>
      </c>
      <c r="AH25" s="2">
        <v>1</v>
      </c>
      <c r="AI25" s="2">
        <v>1</v>
      </c>
      <c r="AJ25" s="2">
        <v>1</v>
      </c>
      <c r="AK25" s="2">
        <v>1</v>
      </c>
      <c r="AL25" s="2">
        <v>1</v>
      </c>
      <c r="AM25" s="2">
        <v>1</v>
      </c>
      <c r="AN25" s="2">
        <v>2</v>
      </c>
      <c r="AO25" s="2">
        <v>2</v>
      </c>
      <c r="AP25" s="2">
        <v>2</v>
      </c>
      <c r="AQ25" s="2">
        <v>2</v>
      </c>
      <c r="AR25" s="2">
        <v>2</v>
      </c>
      <c r="AS25" s="141">
        <v>2</v>
      </c>
      <c r="AT25" s="43"/>
      <c r="AU25" s="137">
        <f t="shared" si="6"/>
        <v>36</v>
      </c>
      <c r="AV25" s="17"/>
      <c r="AW25" s="17"/>
      <c r="AX25" s="17"/>
      <c r="AY25" s="17"/>
      <c r="AZ25" s="17"/>
      <c r="BA25" s="17"/>
      <c r="BB25" s="17"/>
      <c r="BC25" s="17"/>
      <c r="BD25" s="17"/>
      <c r="BE25" s="1">
        <f t="shared" si="5"/>
        <v>36</v>
      </c>
    </row>
    <row r="26" spans="1:57" s="32" customFormat="1" ht="24" customHeight="1" thickBot="1" x14ac:dyDescent="0.3">
      <c r="A26" s="73" t="s">
        <v>56</v>
      </c>
      <c r="B26" s="76" t="s">
        <v>119</v>
      </c>
      <c r="C26" s="74">
        <f>SUM(C27)</f>
        <v>3</v>
      </c>
      <c r="D26" s="74">
        <f t="shared" ref="D26:S26" si="40">SUM(D27)</f>
        <v>3</v>
      </c>
      <c r="E26" s="74">
        <f t="shared" si="40"/>
        <v>3</v>
      </c>
      <c r="F26" s="74">
        <f t="shared" si="40"/>
        <v>3</v>
      </c>
      <c r="G26" s="74">
        <f t="shared" si="40"/>
        <v>3</v>
      </c>
      <c r="H26" s="74">
        <f t="shared" si="40"/>
        <v>3</v>
      </c>
      <c r="I26" s="74">
        <f t="shared" si="40"/>
        <v>3</v>
      </c>
      <c r="J26" s="74">
        <f t="shared" si="40"/>
        <v>3</v>
      </c>
      <c r="K26" s="74">
        <f t="shared" si="40"/>
        <v>3</v>
      </c>
      <c r="L26" s="74">
        <f t="shared" si="40"/>
        <v>3</v>
      </c>
      <c r="M26" s="74">
        <f t="shared" si="40"/>
        <v>3</v>
      </c>
      <c r="N26" s="74">
        <f t="shared" si="40"/>
        <v>3</v>
      </c>
      <c r="O26" s="74">
        <f t="shared" si="40"/>
        <v>3</v>
      </c>
      <c r="P26" s="74">
        <f t="shared" si="40"/>
        <v>3</v>
      </c>
      <c r="Q26" s="74">
        <f t="shared" si="40"/>
        <v>3</v>
      </c>
      <c r="R26" s="74">
        <f t="shared" si="40"/>
        <v>4</v>
      </c>
      <c r="S26" s="74">
        <f t="shared" si="40"/>
        <v>0</v>
      </c>
      <c r="T26" s="137">
        <f t="shared" ref="T26:T32" si="41">SUM(C26:S26)</f>
        <v>49</v>
      </c>
      <c r="U26" s="74">
        <f t="shared" ref="U26" si="42">SUM(U27)</f>
        <v>0</v>
      </c>
      <c r="V26" s="74">
        <f t="shared" ref="V26" si="43">SUM(V27)</f>
        <v>0</v>
      </c>
      <c r="W26" s="74">
        <f t="shared" ref="W26" si="44">SUM(W27)</f>
        <v>0</v>
      </c>
      <c r="X26" s="74">
        <f t="shared" ref="X26" si="45">SUM(X27)</f>
        <v>0</v>
      </c>
      <c r="Y26" s="74">
        <f t="shared" ref="Y26" si="46">SUM(Y27)</f>
        <v>0</v>
      </c>
      <c r="Z26" s="74">
        <f t="shared" ref="Z26" si="47">SUM(Z27)</f>
        <v>0</v>
      </c>
      <c r="AA26" s="74">
        <f t="shared" ref="AA26" si="48">SUM(AA27)</f>
        <v>0</v>
      </c>
      <c r="AB26" s="74">
        <f t="shared" ref="AB26" si="49">SUM(AB27)</f>
        <v>0</v>
      </c>
      <c r="AC26" s="74">
        <f t="shared" ref="AC26" si="50">SUM(AC27)</f>
        <v>0</v>
      </c>
      <c r="AD26" s="74">
        <f t="shared" ref="AD26" si="51">SUM(AD27)</f>
        <v>0</v>
      </c>
      <c r="AE26" s="74">
        <f t="shared" ref="AE26" si="52">SUM(AE27)</f>
        <v>0</v>
      </c>
      <c r="AF26" s="74">
        <f t="shared" ref="AF26" si="53">SUM(AF27)</f>
        <v>0</v>
      </c>
      <c r="AG26" s="74">
        <f t="shared" ref="AG26" si="54">SUM(AG27)</f>
        <v>0</v>
      </c>
      <c r="AH26" s="74">
        <f t="shared" ref="AH26" si="55">SUM(AH27)</f>
        <v>0</v>
      </c>
      <c r="AI26" s="74">
        <f t="shared" ref="AI26" si="56">SUM(AI27)</f>
        <v>0</v>
      </c>
      <c r="AJ26" s="74">
        <f t="shared" ref="AJ26" si="57">SUM(AJ27)</f>
        <v>0</v>
      </c>
      <c r="AK26" s="74">
        <f t="shared" ref="AK26" si="58">SUM(AK27)</f>
        <v>0</v>
      </c>
      <c r="AL26" s="74">
        <f t="shared" ref="AL26" si="59">SUM(AL27)</f>
        <v>0</v>
      </c>
      <c r="AM26" s="74">
        <f t="shared" ref="AM26" si="60">SUM(AM27)</f>
        <v>0</v>
      </c>
      <c r="AN26" s="74">
        <f t="shared" ref="AN26" si="61">SUM(AN27)</f>
        <v>0</v>
      </c>
      <c r="AO26" s="74">
        <f t="shared" ref="AO26" si="62">SUM(AO27)</f>
        <v>0</v>
      </c>
      <c r="AP26" s="74">
        <f t="shared" ref="AP26" si="63">SUM(AP27)</f>
        <v>0</v>
      </c>
      <c r="AQ26" s="74">
        <f t="shared" ref="AQ26" si="64">SUM(AQ27)</f>
        <v>0</v>
      </c>
      <c r="AR26" s="74">
        <f t="shared" ref="AR26" si="65">SUM(AR27)</f>
        <v>0</v>
      </c>
      <c r="AS26" s="74">
        <f t="shared" ref="AS26" si="66">SUM(AS27)</f>
        <v>0</v>
      </c>
      <c r="AT26" s="74">
        <f t="shared" ref="AT26" si="67">SUM(AT27)</f>
        <v>0</v>
      </c>
      <c r="AU26" s="137">
        <f t="shared" si="6"/>
        <v>0</v>
      </c>
      <c r="AV26" s="74">
        <f t="shared" ref="AV26" si="68">SUM(AV27)</f>
        <v>0</v>
      </c>
      <c r="AW26" s="74">
        <f t="shared" ref="AW26" si="69">SUM(AW27)</f>
        <v>0</v>
      </c>
      <c r="AX26" s="74">
        <f t="shared" ref="AX26" si="70">SUM(AX27)</f>
        <v>0</v>
      </c>
      <c r="AY26" s="74">
        <f t="shared" ref="AY26" si="71">SUM(AY27)</f>
        <v>0</v>
      </c>
      <c r="AZ26" s="74">
        <f t="shared" ref="AZ26" si="72">SUM(AZ27)</f>
        <v>0</v>
      </c>
      <c r="BA26" s="74">
        <f t="shared" ref="BA26" si="73">SUM(BA27)</f>
        <v>0</v>
      </c>
      <c r="BB26" s="74">
        <f t="shared" ref="BB26" si="74">SUM(BB27)</f>
        <v>0</v>
      </c>
      <c r="BC26" s="74">
        <f t="shared" ref="BC26" si="75">SUM(BC27)</f>
        <v>0</v>
      </c>
      <c r="BD26" s="74">
        <f t="shared" ref="BD26" si="76">SUM(BD27)</f>
        <v>0</v>
      </c>
      <c r="BE26" s="1">
        <f t="shared" si="5"/>
        <v>49</v>
      </c>
    </row>
    <row r="27" spans="1:57" s="11" customFormat="1" ht="15.75" thickBot="1" x14ac:dyDescent="0.3">
      <c r="A27" s="24" t="s">
        <v>23</v>
      </c>
      <c r="B27" s="23" t="s">
        <v>58</v>
      </c>
      <c r="C27" s="26">
        <v>3</v>
      </c>
      <c r="D27" s="26">
        <v>3</v>
      </c>
      <c r="E27" s="26">
        <v>3</v>
      </c>
      <c r="F27" s="26">
        <v>3</v>
      </c>
      <c r="G27" s="26">
        <v>3</v>
      </c>
      <c r="H27" s="26">
        <v>3</v>
      </c>
      <c r="I27" s="26">
        <v>3</v>
      </c>
      <c r="J27" s="26">
        <v>3</v>
      </c>
      <c r="K27" s="27">
        <v>3</v>
      </c>
      <c r="L27" s="27">
        <v>3</v>
      </c>
      <c r="M27" s="27">
        <v>3</v>
      </c>
      <c r="N27" s="27">
        <v>3</v>
      </c>
      <c r="O27" s="26">
        <v>3</v>
      </c>
      <c r="P27" s="27">
        <v>3</v>
      </c>
      <c r="Q27" s="27">
        <v>3</v>
      </c>
      <c r="R27" s="27">
        <v>4</v>
      </c>
      <c r="S27" s="140"/>
      <c r="T27" s="137">
        <f t="shared" si="41"/>
        <v>49</v>
      </c>
      <c r="U27" s="18"/>
      <c r="V27" s="18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141"/>
      <c r="AT27" s="43"/>
      <c r="AU27" s="137">
        <f t="shared" si="6"/>
        <v>0</v>
      </c>
      <c r="AV27" s="17"/>
      <c r="AW27" s="17"/>
      <c r="AX27" s="17"/>
      <c r="AY27" s="17"/>
      <c r="AZ27" s="17"/>
      <c r="BA27" s="17"/>
      <c r="BB27" s="17"/>
      <c r="BC27" s="17"/>
      <c r="BD27" s="17"/>
      <c r="BE27" s="1">
        <f t="shared" si="5"/>
        <v>49</v>
      </c>
    </row>
    <row r="28" spans="1:57" s="32" customFormat="1" ht="24" customHeight="1" thickBot="1" x14ac:dyDescent="0.3">
      <c r="A28" s="73" t="s">
        <v>63</v>
      </c>
      <c r="B28" s="76" t="s">
        <v>120</v>
      </c>
      <c r="C28" s="74">
        <f t="shared" ref="C28:R28" si="77">SUM(C29)</f>
        <v>4</v>
      </c>
      <c r="D28" s="74">
        <f t="shared" si="77"/>
        <v>4</v>
      </c>
      <c r="E28" s="74">
        <f t="shared" si="77"/>
        <v>2</v>
      </c>
      <c r="F28" s="74">
        <f t="shared" si="77"/>
        <v>2</v>
      </c>
      <c r="G28" s="74">
        <f t="shared" si="77"/>
        <v>2</v>
      </c>
      <c r="H28" s="74">
        <f t="shared" si="77"/>
        <v>2</v>
      </c>
      <c r="I28" s="74">
        <f t="shared" si="77"/>
        <v>2</v>
      </c>
      <c r="J28" s="74">
        <f t="shared" si="77"/>
        <v>2</v>
      </c>
      <c r="K28" s="74">
        <f t="shared" si="77"/>
        <v>2</v>
      </c>
      <c r="L28" s="74">
        <f t="shared" si="77"/>
        <v>2</v>
      </c>
      <c r="M28" s="74">
        <f t="shared" si="77"/>
        <v>2</v>
      </c>
      <c r="N28" s="74">
        <f t="shared" si="77"/>
        <v>2</v>
      </c>
      <c r="O28" s="74">
        <f t="shared" si="77"/>
        <v>2</v>
      </c>
      <c r="P28" s="74">
        <f t="shared" si="77"/>
        <v>2</v>
      </c>
      <c r="Q28" s="74">
        <f t="shared" si="77"/>
        <v>2</v>
      </c>
      <c r="R28" s="74">
        <f t="shared" si="77"/>
        <v>2</v>
      </c>
      <c r="S28" s="74">
        <f>SUM(S29)</f>
        <v>0</v>
      </c>
      <c r="T28" s="137">
        <f t="shared" si="41"/>
        <v>36</v>
      </c>
      <c r="U28" s="74">
        <f t="shared" ref="U28:V28" si="78">SUM(U29)</f>
        <v>0</v>
      </c>
      <c r="V28" s="74">
        <f t="shared" si="78"/>
        <v>0</v>
      </c>
      <c r="W28" s="74">
        <f t="shared" ref="W28" si="79">SUM(W29)</f>
        <v>0</v>
      </c>
      <c r="X28" s="74">
        <f t="shared" ref="X28" si="80">SUM(X29)</f>
        <v>0</v>
      </c>
      <c r="Y28" s="74">
        <f t="shared" ref="Y28" si="81">SUM(Y29)</f>
        <v>0</v>
      </c>
      <c r="Z28" s="74">
        <f t="shared" ref="Z28" si="82">SUM(Z29)</f>
        <v>0</v>
      </c>
      <c r="AA28" s="74">
        <f t="shared" ref="AA28" si="83">SUM(AA29)</f>
        <v>0</v>
      </c>
      <c r="AB28" s="74">
        <f t="shared" ref="AB28" si="84">SUM(AB29)</f>
        <v>0</v>
      </c>
      <c r="AC28" s="74">
        <f t="shared" ref="AC28" si="85">SUM(AC29)</f>
        <v>0</v>
      </c>
      <c r="AD28" s="74">
        <f t="shared" ref="AD28" si="86">SUM(AD29)</f>
        <v>0</v>
      </c>
      <c r="AE28" s="74">
        <f t="shared" ref="AE28" si="87">SUM(AE29)</f>
        <v>0</v>
      </c>
      <c r="AF28" s="74">
        <f t="shared" ref="AF28" si="88">SUM(AF29)</f>
        <v>0</v>
      </c>
      <c r="AG28" s="74">
        <f t="shared" ref="AG28" si="89">SUM(AG29)</f>
        <v>0</v>
      </c>
      <c r="AH28" s="74">
        <f t="shared" ref="AH28" si="90">SUM(AH29)</f>
        <v>0</v>
      </c>
      <c r="AI28" s="74">
        <f t="shared" ref="AI28" si="91">SUM(AI29)</f>
        <v>0</v>
      </c>
      <c r="AJ28" s="74">
        <f t="shared" ref="AJ28" si="92">SUM(AJ29)</f>
        <v>0</v>
      </c>
      <c r="AK28" s="74">
        <f t="shared" ref="AK28" si="93">SUM(AK29)</f>
        <v>0</v>
      </c>
      <c r="AL28" s="74">
        <f t="shared" ref="AL28" si="94">SUM(AL29)</f>
        <v>0</v>
      </c>
      <c r="AM28" s="74">
        <f t="shared" ref="AM28" si="95">SUM(AM29)</f>
        <v>0</v>
      </c>
      <c r="AN28" s="74">
        <f t="shared" ref="AN28" si="96">SUM(AN29)</f>
        <v>0</v>
      </c>
      <c r="AO28" s="74">
        <f t="shared" ref="AO28" si="97">SUM(AO29)</f>
        <v>0</v>
      </c>
      <c r="AP28" s="74">
        <f t="shared" ref="AP28" si="98">SUM(AP29)</f>
        <v>0</v>
      </c>
      <c r="AQ28" s="74">
        <f t="shared" ref="AQ28" si="99">SUM(AQ29)</f>
        <v>0</v>
      </c>
      <c r="AR28" s="74">
        <f t="shared" ref="AR28" si="100">SUM(AR29)</f>
        <v>0</v>
      </c>
      <c r="AS28" s="74">
        <f t="shared" ref="AS28" si="101">SUM(AS29)</f>
        <v>0</v>
      </c>
      <c r="AT28" s="74">
        <f t="shared" ref="AT28" si="102">SUM(AT29)</f>
        <v>0</v>
      </c>
      <c r="AU28" s="137">
        <f t="shared" si="6"/>
        <v>0</v>
      </c>
      <c r="AV28" s="74">
        <f t="shared" ref="AV28" si="103">SUM(AV29)</f>
        <v>0</v>
      </c>
      <c r="AW28" s="74">
        <f t="shared" ref="AW28" si="104">SUM(AW29)</f>
        <v>0</v>
      </c>
      <c r="AX28" s="74">
        <f t="shared" ref="AX28" si="105">SUM(AX29)</f>
        <v>0</v>
      </c>
      <c r="AY28" s="74">
        <f t="shared" ref="AY28" si="106">SUM(AY29)</f>
        <v>0</v>
      </c>
      <c r="AZ28" s="74">
        <f t="shared" ref="AZ28" si="107">SUM(AZ29)</f>
        <v>0</v>
      </c>
      <c r="BA28" s="74">
        <f t="shared" ref="BA28" si="108">SUM(BA29)</f>
        <v>0</v>
      </c>
      <c r="BB28" s="74">
        <f t="shared" ref="BB28" si="109">SUM(BB29)</f>
        <v>0</v>
      </c>
      <c r="BC28" s="74">
        <f t="shared" ref="BC28" si="110">SUM(BC29)</f>
        <v>0</v>
      </c>
      <c r="BD28" s="74">
        <f t="shared" ref="BD28" si="111">SUM(BD29)</f>
        <v>0</v>
      </c>
      <c r="BE28" s="1">
        <f t="shared" si="5"/>
        <v>36</v>
      </c>
    </row>
    <row r="29" spans="1:57" ht="15.75" thickBot="1" x14ac:dyDescent="0.3">
      <c r="A29" s="24" t="s">
        <v>24</v>
      </c>
      <c r="B29" s="125" t="s">
        <v>121</v>
      </c>
      <c r="C29" s="130">
        <v>4</v>
      </c>
      <c r="D29" s="26">
        <v>4</v>
      </c>
      <c r="E29" s="26">
        <v>2</v>
      </c>
      <c r="F29" s="26">
        <v>2</v>
      </c>
      <c r="G29" s="26">
        <v>2</v>
      </c>
      <c r="H29" s="26">
        <v>2</v>
      </c>
      <c r="I29" s="26">
        <v>2</v>
      </c>
      <c r="J29" s="26">
        <v>2</v>
      </c>
      <c r="K29" s="27">
        <v>2</v>
      </c>
      <c r="L29" s="27">
        <v>2</v>
      </c>
      <c r="M29" s="27">
        <v>2</v>
      </c>
      <c r="N29" s="27">
        <v>2</v>
      </c>
      <c r="O29" s="26">
        <v>2</v>
      </c>
      <c r="P29" s="27">
        <v>2</v>
      </c>
      <c r="Q29" s="27">
        <v>2</v>
      </c>
      <c r="R29" s="27">
        <v>2</v>
      </c>
      <c r="S29" s="140"/>
      <c r="T29" s="137">
        <f t="shared" si="41"/>
        <v>36</v>
      </c>
      <c r="U29" s="18"/>
      <c r="V29" s="18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41"/>
      <c r="AT29" s="43"/>
      <c r="AU29" s="137">
        <f t="shared" si="6"/>
        <v>0</v>
      </c>
      <c r="AV29" s="17"/>
      <c r="AW29" s="17"/>
      <c r="AX29" s="17"/>
      <c r="AY29" s="17"/>
      <c r="AZ29" s="17"/>
      <c r="BA29" s="17"/>
      <c r="BB29" s="17"/>
      <c r="BC29" s="17"/>
      <c r="BD29" s="17"/>
      <c r="BE29" s="1">
        <f t="shared" si="5"/>
        <v>36</v>
      </c>
    </row>
    <row r="30" spans="1:57" s="32" customFormat="1" ht="24.75" customHeight="1" thickBot="1" x14ac:dyDescent="0.3">
      <c r="A30" s="73" t="s">
        <v>124</v>
      </c>
      <c r="B30" s="126" t="s">
        <v>125</v>
      </c>
      <c r="C30" s="131">
        <f>SUM(C31)</f>
        <v>0</v>
      </c>
      <c r="D30" s="131">
        <f t="shared" ref="D30:S30" si="112">SUM(D31)</f>
        <v>0</v>
      </c>
      <c r="E30" s="131">
        <f t="shared" si="112"/>
        <v>0</v>
      </c>
      <c r="F30" s="131">
        <f t="shared" si="112"/>
        <v>0</v>
      </c>
      <c r="G30" s="131">
        <f t="shared" si="112"/>
        <v>0</v>
      </c>
      <c r="H30" s="131">
        <f t="shared" si="112"/>
        <v>0</v>
      </c>
      <c r="I30" s="131">
        <f t="shared" si="112"/>
        <v>0</v>
      </c>
      <c r="J30" s="131">
        <f t="shared" si="112"/>
        <v>0</v>
      </c>
      <c r="K30" s="131">
        <f t="shared" si="112"/>
        <v>0</v>
      </c>
      <c r="L30" s="131">
        <f t="shared" si="112"/>
        <v>0</v>
      </c>
      <c r="M30" s="131">
        <f t="shared" si="112"/>
        <v>0</v>
      </c>
      <c r="N30" s="131">
        <f t="shared" si="112"/>
        <v>0</v>
      </c>
      <c r="O30" s="131">
        <f t="shared" si="112"/>
        <v>0</v>
      </c>
      <c r="P30" s="131">
        <f t="shared" si="112"/>
        <v>0</v>
      </c>
      <c r="Q30" s="131">
        <f t="shared" si="112"/>
        <v>0</v>
      </c>
      <c r="R30" s="131">
        <f t="shared" si="112"/>
        <v>0</v>
      </c>
      <c r="S30" s="131">
        <f t="shared" si="112"/>
        <v>0</v>
      </c>
      <c r="T30" s="137">
        <f t="shared" si="41"/>
        <v>0</v>
      </c>
      <c r="U30" s="131">
        <f t="shared" ref="U30" si="113">SUM(U31)</f>
        <v>0</v>
      </c>
      <c r="V30" s="131">
        <f t="shared" ref="V30" si="114">SUM(V31)</f>
        <v>0</v>
      </c>
      <c r="W30" s="74">
        <f t="shared" ref="W30:BD30" si="115">SUM(W31:W31)</f>
        <v>2</v>
      </c>
      <c r="X30" s="74">
        <f t="shared" si="115"/>
        <v>1</v>
      </c>
      <c r="Y30" s="74">
        <f t="shared" si="115"/>
        <v>1</v>
      </c>
      <c r="Z30" s="74">
        <f t="shared" si="115"/>
        <v>1</v>
      </c>
      <c r="AA30" s="74">
        <f t="shared" si="115"/>
        <v>1</v>
      </c>
      <c r="AB30" s="74">
        <f t="shared" si="115"/>
        <v>1</v>
      </c>
      <c r="AC30" s="74">
        <f t="shared" si="115"/>
        <v>1</v>
      </c>
      <c r="AD30" s="74">
        <f t="shared" si="115"/>
        <v>1</v>
      </c>
      <c r="AE30" s="74">
        <f t="shared" si="115"/>
        <v>2</v>
      </c>
      <c r="AF30" s="74">
        <f t="shared" si="115"/>
        <v>2</v>
      </c>
      <c r="AG30" s="74">
        <f t="shared" si="115"/>
        <v>2</v>
      </c>
      <c r="AH30" s="74">
        <f t="shared" si="115"/>
        <v>2</v>
      </c>
      <c r="AI30" s="74">
        <f t="shared" si="115"/>
        <v>2</v>
      </c>
      <c r="AJ30" s="74">
        <f t="shared" si="115"/>
        <v>2</v>
      </c>
      <c r="AK30" s="74">
        <f t="shared" si="115"/>
        <v>2</v>
      </c>
      <c r="AL30" s="74">
        <f t="shared" si="115"/>
        <v>2</v>
      </c>
      <c r="AM30" s="74">
        <f t="shared" si="115"/>
        <v>2</v>
      </c>
      <c r="AN30" s="74">
        <f t="shared" si="115"/>
        <v>2</v>
      </c>
      <c r="AO30" s="74">
        <f t="shared" si="115"/>
        <v>2</v>
      </c>
      <c r="AP30" s="74">
        <f t="shared" si="115"/>
        <v>2</v>
      </c>
      <c r="AQ30" s="74">
        <f t="shared" si="115"/>
        <v>2</v>
      </c>
      <c r="AR30" s="74">
        <f t="shared" si="115"/>
        <v>2</v>
      </c>
      <c r="AS30" s="74">
        <f t="shared" si="115"/>
        <v>2</v>
      </c>
      <c r="AT30" s="74">
        <f t="shared" si="115"/>
        <v>0</v>
      </c>
      <c r="AU30" s="137">
        <f t="shared" si="6"/>
        <v>39</v>
      </c>
      <c r="AV30" s="74">
        <f t="shared" si="115"/>
        <v>0</v>
      </c>
      <c r="AW30" s="74">
        <f t="shared" si="115"/>
        <v>0</v>
      </c>
      <c r="AX30" s="74">
        <f t="shared" si="115"/>
        <v>0</v>
      </c>
      <c r="AY30" s="74">
        <f t="shared" si="115"/>
        <v>0</v>
      </c>
      <c r="AZ30" s="74">
        <f t="shared" si="115"/>
        <v>0</v>
      </c>
      <c r="BA30" s="74">
        <f t="shared" si="115"/>
        <v>0</v>
      </c>
      <c r="BB30" s="74">
        <f t="shared" si="115"/>
        <v>0</v>
      </c>
      <c r="BC30" s="74">
        <f t="shared" si="115"/>
        <v>0</v>
      </c>
      <c r="BD30" s="74">
        <f t="shared" si="115"/>
        <v>0</v>
      </c>
      <c r="BE30" s="1">
        <f t="shared" si="5"/>
        <v>39</v>
      </c>
    </row>
    <row r="31" spans="1:57" ht="15.75" thickBot="1" x14ac:dyDescent="0.3">
      <c r="A31" s="124" t="s">
        <v>127</v>
      </c>
      <c r="B31" s="127" t="s">
        <v>128</v>
      </c>
      <c r="C31" s="130"/>
      <c r="D31" s="26"/>
      <c r="E31" s="26"/>
      <c r="F31" s="26"/>
      <c r="G31" s="26"/>
      <c r="H31" s="26"/>
      <c r="I31" s="26"/>
      <c r="J31" s="26"/>
      <c r="K31" s="27"/>
      <c r="L31" s="27"/>
      <c r="M31" s="27"/>
      <c r="N31" s="27"/>
      <c r="O31" s="26"/>
      <c r="P31" s="27"/>
      <c r="Q31" s="27"/>
      <c r="R31" s="27"/>
      <c r="S31" s="140"/>
      <c r="T31" s="137">
        <f t="shared" si="41"/>
        <v>0</v>
      </c>
      <c r="U31" s="18"/>
      <c r="V31" s="18"/>
      <c r="W31" s="15">
        <v>2</v>
      </c>
      <c r="X31" s="15">
        <v>1</v>
      </c>
      <c r="Y31" s="15">
        <v>1</v>
      </c>
      <c r="Z31" s="15">
        <v>1</v>
      </c>
      <c r="AA31" s="15">
        <v>1</v>
      </c>
      <c r="AB31" s="15">
        <v>1</v>
      </c>
      <c r="AC31" s="15">
        <v>1</v>
      </c>
      <c r="AD31" s="15">
        <v>1</v>
      </c>
      <c r="AE31" s="15">
        <v>2</v>
      </c>
      <c r="AF31" s="15">
        <v>2</v>
      </c>
      <c r="AG31" s="15">
        <v>2</v>
      </c>
      <c r="AH31" s="15">
        <v>2</v>
      </c>
      <c r="AI31" s="15">
        <v>2</v>
      </c>
      <c r="AJ31" s="15">
        <v>2</v>
      </c>
      <c r="AK31" s="15">
        <v>2</v>
      </c>
      <c r="AL31" s="15">
        <v>2</v>
      </c>
      <c r="AM31" s="15">
        <v>2</v>
      </c>
      <c r="AN31" s="15">
        <v>2</v>
      </c>
      <c r="AO31" s="15">
        <v>2</v>
      </c>
      <c r="AP31" s="15">
        <v>2</v>
      </c>
      <c r="AQ31" s="15">
        <v>2</v>
      </c>
      <c r="AR31" s="15">
        <v>2</v>
      </c>
      <c r="AS31" s="141">
        <v>2</v>
      </c>
      <c r="AT31" s="43"/>
      <c r="AU31" s="137">
        <f t="shared" si="6"/>
        <v>39</v>
      </c>
      <c r="AV31" s="17"/>
      <c r="AW31" s="17"/>
      <c r="AX31" s="17"/>
      <c r="AY31" s="17"/>
      <c r="AZ31" s="17"/>
      <c r="BA31" s="17"/>
      <c r="BB31" s="17"/>
      <c r="BC31" s="17"/>
      <c r="BD31" s="17"/>
      <c r="BE31" s="1">
        <f t="shared" si="5"/>
        <v>39</v>
      </c>
    </row>
    <row r="32" spans="1:57" s="79" customFormat="1" ht="39.75" customHeight="1" thickBot="1" x14ac:dyDescent="0.3">
      <c r="A32" s="132"/>
      <c r="B32" s="133" t="s">
        <v>39</v>
      </c>
      <c r="C32" s="78">
        <f t="shared" ref="C32:S32" si="116">SUM(C7)</f>
        <v>36</v>
      </c>
      <c r="D32" s="78">
        <f t="shared" si="116"/>
        <v>36</v>
      </c>
      <c r="E32" s="78">
        <f t="shared" si="116"/>
        <v>36</v>
      </c>
      <c r="F32" s="78">
        <f t="shared" si="116"/>
        <v>36</v>
      </c>
      <c r="G32" s="78">
        <f t="shared" si="116"/>
        <v>36</v>
      </c>
      <c r="H32" s="78">
        <f t="shared" si="116"/>
        <v>36</v>
      </c>
      <c r="I32" s="78">
        <f t="shared" si="116"/>
        <v>36</v>
      </c>
      <c r="J32" s="78">
        <f t="shared" si="116"/>
        <v>36</v>
      </c>
      <c r="K32" s="78">
        <f t="shared" si="116"/>
        <v>36</v>
      </c>
      <c r="L32" s="78">
        <f t="shared" si="116"/>
        <v>36</v>
      </c>
      <c r="M32" s="78">
        <f t="shared" si="116"/>
        <v>36</v>
      </c>
      <c r="N32" s="78">
        <f t="shared" si="116"/>
        <v>36</v>
      </c>
      <c r="O32" s="78">
        <f t="shared" si="116"/>
        <v>36</v>
      </c>
      <c r="P32" s="78">
        <f t="shared" si="116"/>
        <v>36</v>
      </c>
      <c r="Q32" s="78">
        <f t="shared" si="116"/>
        <v>36</v>
      </c>
      <c r="R32" s="78">
        <f t="shared" si="116"/>
        <v>36</v>
      </c>
      <c r="S32" s="78">
        <f t="shared" si="116"/>
        <v>36</v>
      </c>
      <c r="T32" s="137">
        <f t="shared" si="41"/>
        <v>612</v>
      </c>
      <c r="U32" s="78">
        <f t="shared" ref="U32:AT32" si="117">SUM(U7)</f>
        <v>0</v>
      </c>
      <c r="V32" s="78">
        <f t="shared" si="117"/>
        <v>0</v>
      </c>
      <c r="W32" s="78">
        <f t="shared" si="117"/>
        <v>36</v>
      </c>
      <c r="X32" s="78">
        <f t="shared" si="117"/>
        <v>36</v>
      </c>
      <c r="Y32" s="78">
        <f t="shared" si="117"/>
        <v>36</v>
      </c>
      <c r="Z32" s="78">
        <f t="shared" si="117"/>
        <v>36</v>
      </c>
      <c r="AA32" s="78">
        <f t="shared" si="117"/>
        <v>36</v>
      </c>
      <c r="AB32" s="78">
        <f t="shared" si="117"/>
        <v>36</v>
      </c>
      <c r="AC32" s="78">
        <f t="shared" si="117"/>
        <v>36</v>
      </c>
      <c r="AD32" s="78">
        <f t="shared" si="117"/>
        <v>36</v>
      </c>
      <c r="AE32" s="78">
        <f t="shared" si="117"/>
        <v>36</v>
      </c>
      <c r="AF32" s="78">
        <f t="shared" si="117"/>
        <v>36</v>
      </c>
      <c r="AG32" s="78">
        <f t="shared" si="117"/>
        <v>36</v>
      </c>
      <c r="AH32" s="78">
        <f t="shared" si="117"/>
        <v>36</v>
      </c>
      <c r="AI32" s="78">
        <f t="shared" si="117"/>
        <v>36</v>
      </c>
      <c r="AJ32" s="78">
        <f t="shared" si="117"/>
        <v>36</v>
      </c>
      <c r="AK32" s="78">
        <f t="shared" si="117"/>
        <v>36</v>
      </c>
      <c r="AL32" s="78">
        <f t="shared" si="117"/>
        <v>36</v>
      </c>
      <c r="AM32" s="78">
        <f t="shared" si="117"/>
        <v>36</v>
      </c>
      <c r="AN32" s="78">
        <f t="shared" si="117"/>
        <v>36</v>
      </c>
      <c r="AO32" s="78">
        <f t="shared" si="117"/>
        <v>36</v>
      </c>
      <c r="AP32" s="78">
        <f t="shared" si="117"/>
        <v>36</v>
      </c>
      <c r="AQ32" s="78">
        <f t="shared" si="117"/>
        <v>36</v>
      </c>
      <c r="AR32" s="78">
        <f t="shared" si="117"/>
        <v>36</v>
      </c>
      <c r="AS32" s="78">
        <f t="shared" si="117"/>
        <v>36</v>
      </c>
      <c r="AT32" s="78">
        <f t="shared" si="117"/>
        <v>36</v>
      </c>
      <c r="AU32" s="137">
        <f t="shared" si="6"/>
        <v>864</v>
      </c>
      <c r="AV32" s="78">
        <f t="shared" ref="AV32:BD32" si="118">SUM(AV7)</f>
        <v>0</v>
      </c>
      <c r="AW32" s="78">
        <f t="shared" si="118"/>
        <v>0</v>
      </c>
      <c r="AX32" s="78">
        <f t="shared" si="118"/>
        <v>0</v>
      </c>
      <c r="AY32" s="78">
        <f t="shared" si="118"/>
        <v>0</v>
      </c>
      <c r="AZ32" s="78">
        <f t="shared" si="118"/>
        <v>0</v>
      </c>
      <c r="BA32" s="78">
        <f t="shared" si="118"/>
        <v>0</v>
      </c>
      <c r="BB32" s="78">
        <f t="shared" si="118"/>
        <v>0</v>
      </c>
      <c r="BC32" s="78">
        <f t="shared" si="118"/>
        <v>0</v>
      </c>
      <c r="BD32" s="78">
        <f t="shared" si="118"/>
        <v>0</v>
      </c>
      <c r="BE32" s="1">
        <f t="shared" si="5"/>
        <v>1476</v>
      </c>
    </row>
    <row r="34" spans="1:57" ht="21" thickBot="1" x14ac:dyDescent="0.35">
      <c r="A34" s="160" t="s">
        <v>80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2" t="s">
        <v>40</v>
      </c>
    </row>
    <row r="35" spans="1:57" ht="15.75" customHeight="1" thickBot="1" x14ac:dyDescent="0.3">
      <c r="A35" s="164" t="s">
        <v>0</v>
      </c>
      <c r="B35" s="167" t="s">
        <v>38</v>
      </c>
      <c r="C35" s="40" t="s">
        <v>36</v>
      </c>
      <c r="D35" s="157" t="s">
        <v>37</v>
      </c>
      <c r="E35" s="158"/>
      <c r="F35" s="159"/>
      <c r="G35" s="40" t="s">
        <v>36</v>
      </c>
      <c r="H35" s="157" t="s">
        <v>37</v>
      </c>
      <c r="I35" s="158"/>
      <c r="J35" s="159"/>
      <c r="K35" s="40" t="s">
        <v>36</v>
      </c>
      <c r="L35" s="157" t="s">
        <v>37</v>
      </c>
      <c r="M35" s="158"/>
      <c r="N35" s="159"/>
      <c r="O35" s="40" t="s">
        <v>36</v>
      </c>
      <c r="P35" s="157" t="s">
        <v>37</v>
      </c>
      <c r="Q35" s="158"/>
      <c r="R35" s="159"/>
      <c r="S35" s="40" t="s">
        <v>36</v>
      </c>
      <c r="T35" s="134"/>
      <c r="U35" s="157" t="s">
        <v>37</v>
      </c>
      <c r="V35" s="158"/>
      <c r="W35" s="159"/>
      <c r="X35" s="40" t="s">
        <v>36</v>
      </c>
      <c r="Y35" s="157" t="s">
        <v>37</v>
      </c>
      <c r="Z35" s="158"/>
      <c r="AA35" s="159"/>
      <c r="AB35" s="40" t="s">
        <v>36</v>
      </c>
      <c r="AC35" s="157" t="s">
        <v>37</v>
      </c>
      <c r="AD35" s="158"/>
      <c r="AE35" s="159"/>
      <c r="AF35" s="40" t="s">
        <v>36</v>
      </c>
      <c r="AG35" s="157" t="s">
        <v>37</v>
      </c>
      <c r="AH35" s="158"/>
      <c r="AI35" s="159"/>
      <c r="AJ35" s="40" t="s">
        <v>36</v>
      </c>
      <c r="AK35" s="157" t="s">
        <v>37</v>
      </c>
      <c r="AL35" s="158"/>
      <c r="AM35" s="158"/>
      <c r="AN35" s="159"/>
      <c r="AO35" s="40" t="s">
        <v>36</v>
      </c>
      <c r="AP35" s="157" t="s">
        <v>37</v>
      </c>
      <c r="AQ35" s="158"/>
      <c r="AR35" s="158"/>
      <c r="AS35" s="159"/>
      <c r="AT35" s="40" t="s">
        <v>36</v>
      </c>
      <c r="AU35" s="134"/>
      <c r="AV35" s="157" t="s">
        <v>37</v>
      </c>
      <c r="AW35" s="158"/>
      <c r="AX35" s="158"/>
      <c r="AY35" s="159"/>
      <c r="AZ35" s="40" t="s">
        <v>36</v>
      </c>
      <c r="BA35" s="157" t="s">
        <v>37</v>
      </c>
      <c r="BB35" s="158"/>
      <c r="BC35" s="158"/>
      <c r="BD35" s="159"/>
      <c r="BE35" s="163"/>
    </row>
    <row r="36" spans="1:57" ht="15.75" thickBot="1" x14ac:dyDescent="0.3">
      <c r="A36" s="165"/>
      <c r="B36" s="168"/>
      <c r="C36" s="157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9"/>
      <c r="AU36" s="138"/>
      <c r="AV36" s="38"/>
      <c r="AW36" s="38"/>
      <c r="AX36" s="38"/>
      <c r="AY36" s="38"/>
      <c r="AZ36" s="38"/>
      <c r="BA36" s="38"/>
      <c r="BB36" s="38"/>
      <c r="BC36" s="38"/>
      <c r="BD36" s="38"/>
      <c r="BE36" s="162"/>
    </row>
    <row r="37" spans="1:57" ht="15.75" thickBot="1" x14ac:dyDescent="0.3">
      <c r="A37" s="165"/>
      <c r="B37" s="168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3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135"/>
      <c r="AV37" s="5"/>
      <c r="AW37" s="5"/>
      <c r="AX37" s="5"/>
      <c r="AY37" s="5"/>
      <c r="AZ37" s="5"/>
      <c r="BA37" s="5"/>
      <c r="BB37" s="5"/>
      <c r="BC37" s="5"/>
      <c r="BD37" s="5"/>
      <c r="BE37" s="162"/>
    </row>
    <row r="38" spans="1:57" ht="15.75" thickBot="1" x14ac:dyDescent="0.3">
      <c r="A38" s="165"/>
      <c r="B38" s="168"/>
      <c r="C38" s="170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2"/>
      <c r="AU38" s="139"/>
      <c r="AV38" s="39"/>
      <c r="AW38" s="39"/>
      <c r="AX38" s="39"/>
      <c r="AY38" s="39"/>
      <c r="AZ38" s="39"/>
      <c r="BA38" s="39"/>
      <c r="BB38" s="39"/>
      <c r="BC38" s="39"/>
      <c r="BD38" s="39"/>
      <c r="BE38" s="162"/>
    </row>
    <row r="39" spans="1:57" ht="21.75" thickBot="1" x14ac:dyDescent="0.3">
      <c r="A39" s="166"/>
      <c r="B39" s="169"/>
      <c r="C39" s="6">
        <v>1</v>
      </c>
      <c r="D39" s="6">
        <v>2</v>
      </c>
      <c r="E39" s="6">
        <v>3</v>
      </c>
      <c r="F39" s="6">
        <v>4</v>
      </c>
      <c r="G39" s="6">
        <v>5</v>
      </c>
      <c r="H39" s="6">
        <v>6</v>
      </c>
      <c r="I39" s="6">
        <v>7</v>
      </c>
      <c r="J39" s="6">
        <v>8</v>
      </c>
      <c r="K39" s="6">
        <v>9</v>
      </c>
      <c r="L39" s="6">
        <v>10</v>
      </c>
      <c r="M39" s="6">
        <v>11</v>
      </c>
      <c r="N39" s="6">
        <v>12</v>
      </c>
      <c r="O39" s="6">
        <v>13</v>
      </c>
      <c r="P39" s="6">
        <v>14</v>
      </c>
      <c r="Q39" s="6">
        <v>15</v>
      </c>
      <c r="R39" s="6">
        <v>16</v>
      </c>
      <c r="S39" s="6">
        <v>17</v>
      </c>
      <c r="T39" s="136" t="s">
        <v>175</v>
      </c>
      <c r="U39" s="6">
        <v>18</v>
      </c>
      <c r="V39" s="6">
        <v>19</v>
      </c>
      <c r="W39" s="6">
        <v>20</v>
      </c>
      <c r="X39" s="6">
        <v>21</v>
      </c>
      <c r="Y39" s="6">
        <v>22</v>
      </c>
      <c r="Z39" s="6">
        <v>23</v>
      </c>
      <c r="AA39" s="6">
        <v>24</v>
      </c>
      <c r="AB39" s="6">
        <v>25</v>
      </c>
      <c r="AC39" s="6">
        <v>26</v>
      </c>
      <c r="AD39" s="6">
        <v>27</v>
      </c>
      <c r="AE39" s="6">
        <v>28</v>
      </c>
      <c r="AF39" s="6">
        <v>29</v>
      </c>
      <c r="AG39" s="6">
        <v>30</v>
      </c>
      <c r="AH39" s="6">
        <v>31</v>
      </c>
      <c r="AI39" s="6">
        <v>32</v>
      </c>
      <c r="AJ39" s="6">
        <v>33</v>
      </c>
      <c r="AK39" s="6">
        <v>34</v>
      </c>
      <c r="AL39" s="6">
        <v>35</v>
      </c>
      <c r="AM39" s="6">
        <v>36</v>
      </c>
      <c r="AN39" s="6">
        <v>37</v>
      </c>
      <c r="AO39" s="6">
        <v>38</v>
      </c>
      <c r="AP39" s="6">
        <v>39</v>
      </c>
      <c r="AQ39" s="6">
        <v>40</v>
      </c>
      <c r="AR39" s="6">
        <v>41</v>
      </c>
      <c r="AS39" s="6">
        <v>42</v>
      </c>
      <c r="AT39" s="6">
        <v>43</v>
      </c>
      <c r="AU39" s="136" t="s">
        <v>174</v>
      </c>
      <c r="AV39" s="6">
        <v>44</v>
      </c>
      <c r="AW39" s="6">
        <v>45</v>
      </c>
      <c r="AX39" s="6">
        <v>46</v>
      </c>
      <c r="AY39" s="6">
        <v>47</v>
      </c>
      <c r="AZ39" s="6">
        <v>48</v>
      </c>
      <c r="BA39" s="6">
        <v>49</v>
      </c>
      <c r="BB39" s="6">
        <v>50</v>
      </c>
      <c r="BC39" s="6">
        <v>51</v>
      </c>
      <c r="BD39" s="6">
        <v>52</v>
      </c>
      <c r="BE39" s="162"/>
    </row>
    <row r="40" spans="1:57" s="100" customFormat="1" ht="19.5" customHeight="1" thickBot="1" x14ac:dyDescent="0.25">
      <c r="A40" s="65"/>
      <c r="B40" s="66" t="s">
        <v>1</v>
      </c>
      <c r="C40" s="99">
        <f>SUM(C41+C46+C50+C53)</f>
        <v>36</v>
      </c>
      <c r="D40" s="99">
        <f t="shared" ref="D40:S40" si="119">SUM(D41+D46+D50+D53)</f>
        <v>36</v>
      </c>
      <c r="E40" s="99">
        <f t="shared" si="119"/>
        <v>36</v>
      </c>
      <c r="F40" s="99">
        <f t="shared" si="119"/>
        <v>36</v>
      </c>
      <c r="G40" s="99">
        <f t="shared" si="119"/>
        <v>36</v>
      </c>
      <c r="H40" s="99">
        <f t="shared" si="119"/>
        <v>36</v>
      </c>
      <c r="I40" s="99">
        <f t="shared" si="119"/>
        <v>36</v>
      </c>
      <c r="J40" s="99">
        <f t="shared" si="119"/>
        <v>36</v>
      </c>
      <c r="K40" s="99">
        <f t="shared" si="119"/>
        <v>36</v>
      </c>
      <c r="L40" s="99">
        <f t="shared" si="119"/>
        <v>36</v>
      </c>
      <c r="M40" s="99">
        <f t="shared" si="119"/>
        <v>36</v>
      </c>
      <c r="N40" s="99">
        <f t="shared" si="119"/>
        <v>36</v>
      </c>
      <c r="O40" s="99">
        <f t="shared" si="119"/>
        <v>36</v>
      </c>
      <c r="P40" s="99">
        <f t="shared" si="119"/>
        <v>36</v>
      </c>
      <c r="Q40" s="99">
        <f t="shared" si="119"/>
        <v>36</v>
      </c>
      <c r="R40" s="99">
        <f t="shared" si="119"/>
        <v>36</v>
      </c>
      <c r="S40" s="99">
        <f t="shared" si="119"/>
        <v>36</v>
      </c>
      <c r="T40" s="99">
        <f t="shared" ref="T40" si="120">SUM(T41+T46+T50+T53)</f>
        <v>612</v>
      </c>
      <c r="U40" s="99">
        <f t="shared" ref="U40" si="121">SUM(U41+U46+U50+U53)</f>
        <v>0</v>
      </c>
      <c r="V40" s="99">
        <f t="shared" ref="V40" si="122">SUM(V41+V46+V50+V53)</f>
        <v>0</v>
      </c>
      <c r="W40" s="99">
        <f t="shared" ref="W40" si="123">SUM(W41+W46+W50+W53)</f>
        <v>36</v>
      </c>
      <c r="X40" s="99">
        <f t="shared" ref="X40" si="124">SUM(X41+X46+X50+X53)</f>
        <v>36</v>
      </c>
      <c r="Y40" s="99">
        <f t="shared" ref="Y40" si="125">SUM(Y41+Y46+Y50+Y53)</f>
        <v>36</v>
      </c>
      <c r="Z40" s="99">
        <f t="shared" ref="Z40" si="126">SUM(Z41+Z46+Z50+Z53)</f>
        <v>36</v>
      </c>
      <c r="AA40" s="99">
        <f t="shared" ref="AA40" si="127">SUM(AA41+AA46+AA50+AA53)</f>
        <v>36</v>
      </c>
      <c r="AB40" s="99">
        <f t="shared" ref="AB40" si="128">SUM(AB41+AB46+AB50+AB53)</f>
        <v>36</v>
      </c>
      <c r="AC40" s="99">
        <f t="shared" ref="AC40" si="129">SUM(AC41+AC46+AC50+AC53)</f>
        <v>36</v>
      </c>
      <c r="AD40" s="99">
        <f t="shared" ref="AD40" si="130">SUM(AD41+AD46+AD50+AD53)</f>
        <v>36</v>
      </c>
      <c r="AE40" s="99">
        <f t="shared" ref="AE40" si="131">SUM(AE41+AE46+AE50+AE53)</f>
        <v>36</v>
      </c>
      <c r="AF40" s="99">
        <f t="shared" ref="AF40" si="132">SUM(AF41+AF46+AF50+AF53)</f>
        <v>36</v>
      </c>
      <c r="AG40" s="99">
        <f t="shared" ref="AG40" si="133">SUM(AG41+AG46+AG50+AG53)</f>
        <v>36</v>
      </c>
      <c r="AH40" s="99">
        <f t="shared" ref="AH40" si="134">SUM(AH41+AH46+AH50+AH53)</f>
        <v>36</v>
      </c>
      <c r="AI40" s="99">
        <f t="shared" ref="AI40" si="135">SUM(AI41+AI46+AI50+AI53)</f>
        <v>36</v>
      </c>
      <c r="AJ40" s="99">
        <f t="shared" ref="AJ40" si="136">SUM(AJ41+AJ46+AJ50+AJ53)</f>
        <v>36</v>
      </c>
      <c r="AK40" s="99">
        <f t="shared" ref="AK40" si="137">SUM(AK41+AK46+AK50+AK53)</f>
        <v>36</v>
      </c>
      <c r="AL40" s="99">
        <f t="shared" ref="AL40" si="138">SUM(AL41+AL46+AL50+AL53)</f>
        <v>36</v>
      </c>
      <c r="AM40" s="99">
        <f t="shared" ref="AM40" si="139">SUM(AM41+AM46+AM50+AM53)</f>
        <v>36</v>
      </c>
      <c r="AN40" s="99">
        <f t="shared" ref="AN40" si="140">SUM(AN41+AN46+AN50+AN53)</f>
        <v>36</v>
      </c>
      <c r="AO40" s="99">
        <f t="shared" ref="AO40" si="141">SUM(AO41+AO46+AO50+AO53)</f>
        <v>36</v>
      </c>
      <c r="AP40" s="99">
        <f t="shared" ref="AP40" si="142">SUM(AP41+AP46+AP50+AP53)</f>
        <v>36</v>
      </c>
      <c r="AQ40" s="99">
        <f t="shared" ref="AQ40" si="143">SUM(AQ41+AQ46+AQ50+AQ53)</f>
        <v>36</v>
      </c>
      <c r="AR40" s="99">
        <f t="shared" ref="AR40" si="144">SUM(AR41+AR46+AR50+AR53)</f>
        <v>36</v>
      </c>
      <c r="AS40" s="99">
        <f t="shared" ref="AS40" si="145">SUM(AS41+AS46+AS50+AS53)</f>
        <v>36</v>
      </c>
      <c r="AT40" s="99">
        <f t="shared" ref="AT40" si="146">SUM(AT41+AT46+AT50+AT53)</f>
        <v>36</v>
      </c>
      <c r="AU40" s="99">
        <f t="shared" ref="AU40" si="147">SUM(AU41+AU46+AU50+AU53)</f>
        <v>864</v>
      </c>
      <c r="AV40" s="99">
        <f t="shared" ref="AV40" si="148">SUM(AV41+AV46+AV50+AV53)</f>
        <v>0</v>
      </c>
      <c r="AW40" s="99">
        <f t="shared" ref="AW40" si="149">SUM(AW41+AW46+AW50+AW53)</f>
        <v>0</v>
      </c>
      <c r="AX40" s="99">
        <f t="shared" ref="AX40" si="150">SUM(AX41+AX46+AX50+AX53)</f>
        <v>0</v>
      </c>
      <c r="AY40" s="99">
        <f t="shared" ref="AY40" si="151">SUM(AY41+AY46+AY50+AY53)</f>
        <v>0</v>
      </c>
      <c r="AZ40" s="99">
        <f t="shared" ref="AZ40" si="152">SUM(AZ41+AZ46+AZ50+AZ53)</f>
        <v>0</v>
      </c>
      <c r="BA40" s="99">
        <f t="shared" ref="BA40" si="153">SUM(BA41+BA46+BA50+BA53)</f>
        <v>0</v>
      </c>
      <c r="BB40" s="99">
        <f t="shared" ref="BB40" si="154">SUM(BB41+BB46+BB50+BB53)</f>
        <v>0</v>
      </c>
      <c r="BC40" s="99">
        <f t="shared" ref="BC40" si="155">SUM(BC41+BC46+BC50+BC53)</f>
        <v>0</v>
      </c>
      <c r="BD40" s="99">
        <f t="shared" ref="BD40" si="156">SUM(BD41+BD46+BD50+BD53)</f>
        <v>0</v>
      </c>
      <c r="BE40" s="99">
        <f>SUM(BE41+BE46+BE50+BE53)</f>
        <v>1444</v>
      </c>
    </row>
    <row r="41" spans="1:57" s="81" customFormat="1" ht="15" customHeight="1" thickBot="1" x14ac:dyDescent="0.3">
      <c r="A41" s="80"/>
      <c r="B41" s="80" t="s">
        <v>2</v>
      </c>
      <c r="C41" s="80">
        <f>SUM(C42:C45)</f>
        <v>15</v>
      </c>
      <c r="D41" s="80">
        <f t="shared" ref="D41:S41" si="157">SUM(D42:D45)</f>
        <v>15</v>
      </c>
      <c r="E41" s="80">
        <f t="shared" si="157"/>
        <v>14</v>
      </c>
      <c r="F41" s="80">
        <f t="shared" si="157"/>
        <v>14</v>
      </c>
      <c r="G41" s="80">
        <f t="shared" si="157"/>
        <v>14</v>
      </c>
      <c r="H41" s="80">
        <f t="shared" si="157"/>
        <v>14</v>
      </c>
      <c r="I41" s="80">
        <f t="shared" si="157"/>
        <v>14</v>
      </c>
      <c r="J41" s="80">
        <f t="shared" si="157"/>
        <v>13</v>
      </c>
      <c r="K41" s="80">
        <f t="shared" si="157"/>
        <v>13</v>
      </c>
      <c r="L41" s="80">
        <f t="shared" si="157"/>
        <v>13</v>
      </c>
      <c r="M41" s="80">
        <f t="shared" si="157"/>
        <v>13</v>
      </c>
      <c r="N41" s="80">
        <f t="shared" si="157"/>
        <v>13</v>
      </c>
      <c r="O41" s="80">
        <f t="shared" si="157"/>
        <v>13</v>
      </c>
      <c r="P41" s="80">
        <f t="shared" si="157"/>
        <v>13</v>
      </c>
      <c r="Q41" s="80">
        <f t="shared" si="157"/>
        <v>13</v>
      </c>
      <c r="R41" s="80">
        <f t="shared" si="157"/>
        <v>0</v>
      </c>
      <c r="S41" s="80">
        <f t="shared" si="157"/>
        <v>0</v>
      </c>
      <c r="T41" s="99">
        <f>SUM(C41:S41)</f>
        <v>204</v>
      </c>
      <c r="U41" s="80">
        <f t="shared" ref="U41:V41" si="158">SUM(U42:U44)</f>
        <v>0</v>
      </c>
      <c r="V41" s="80">
        <f t="shared" si="158"/>
        <v>0</v>
      </c>
      <c r="W41" s="80">
        <f>SUM(W42:W45)</f>
        <v>0</v>
      </c>
      <c r="X41" s="80">
        <f t="shared" ref="X41:AU41" si="159">SUM(X42:X45)</f>
        <v>0</v>
      </c>
      <c r="Y41" s="80">
        <f t="shared" si="159"/>
        <v>0</v>
      </c>
      <c r="Z41" s="80">
        <f t="shared" si="159"/>
        <v>0</v>
      </c>
      <c r="AA41" s="80">
        <f t="shared" si="159"/>
        <v>0</v>
      </c>
      <c r="AB41" s="80">
        <f t="shared" si="159"/>
        <v>0</v>
      </c>
      <c r="AC41" s="80">
        <f t="shared" si="159"/>
        <v>0</v>
      </c>
      <c r="AD41" s="80">
        <f t="shared" si="159"/>
        <v>0</v>
      </c>
      <c r="AE41" s="80">
        <f t="shared" si="159"/>
        <v>0</v>
      </c>
      <c r="AF41" s="80">
        <f t="shared" si="159"/>
        <v>0</v>
      </c>
      <c r="AG41" s="80">
        <f t="shared" si="159"/>
        <v>0</v>
      </c>
      <c r="AH41" s="80">
        <f t="shared" si="159"/>
        <v>0</v>
      </c>
      <c r="AI41" s="80">
        <f t="shared" si="159"/>
        <v>0</v>
      </c>
      <c r="AJ41" s="80">
        <f t="shared" si="159"/>
        <v>0</v>
      </c>
      <c r="AK41" s="80">
        <f t="shared" si="159"/>
        <v>0</v>
      </c>
      <c r="AL41" s="80">
        <f t="shared" si="159"/>
        <v>0</v>
      </c>
      <c r="AM41" s="80">
        <f t="shared" si="159"/>
        <v>0</v>
      </c>
      <c r="AN41" s="80">
        <f t="shared" si="159"/>
        <v>0</v>
      </c>
      <c r="AO41" s="80">
        <f t="shared" si="159"/>
        <v>0</v>
      </c>
      <c r="AP41" s="80">
        <f t="shared" si="159"/>
        <v>0</v>
      </c>
      <c r="AQ41" s="80">
        <f t="shared" si="159"/>
        <v>0</v>
      </c>
      <c r="AR41" s="80">
        <f t="shared" si="159"/>
        <v>0</v>
      </c>
      <c r="AS41" s="80">
        <f t="shared" si="159"/>
        <v>0</v>
      </c>
      <c r="AT41" s="80">
        <f t="shared" si="159"/>
        <v>0</v>
      </c>
      <c r="AU41" s="80">
        <f t="shared" si="159"/>
        <v>0</v>
      </c>
      <c r="AV41" s="80">
        <f t="shared" ref="AV41:BE41" si="160">SUM(AV42:AV44)</f>
        <v>0</v>
      </c>
      <c r="AW41" s="80">
        <f t="shared" si="160"/>
        <v>0</v>
      </c>
      <c r="AX41" s="80">
        <f t="shared" si="160"/>
        <v>0</v>
      </c>
      <c r="AY41" s="80">
        <f t="shared" si="160"/>
        <v>0</v>
      </c>
      <c r="AZ41" s="80">
        <f t="shared" si="160"/>
        <v>0</v>
      </c>
      <c r="BA41" s="80">
        <f t="shared" si="160"/>
        <v>0</v>
      </c>
      <c r="BB41" s="80">
        <f t="shared" si="160"/>
        <v>0</v>
      </c>
      <c r="BC41" s="80">
        <f t="shared" si="160"/>
        <v>0</v>
      </c>
      <c r="BD41" s="80">
        <f t="shared" si="160"/>
        <v>0</v>
      </c>
      <c r="BE41" s="80">
        <f t="shared" si="160"/>
        <v>172</v>
      </c>
    </row>
    <row r="42" spans="1:57" ht="15.75" thickBot="1" x14ac:dyDescent="0.3">
      <c r="A42" s="9" t="s">
        <v>5</v>
      </c>
      <c r="B42" s="10" t="s">
        <v>6</v>
      </c>
      <c r="C42" s="2">
        <v>3</v>
      </c>
      <c r="D42" s="2">
        <v>3</v>
      </c>
      <c r="E42" s="2">
        <v>3</v>
      </c>
      <c r="F42" s="2">
        <v>3</v>
      </c>
      <c r="G42" s="2">
        <v>3</v>
      </c>
      <c r="H42" s="2">
        <v>3</v>
      </c>
      <c r="I42" s="2">
        <v>3</v>
      </c>
      <c r="J42" s="2">
        <v>3</v>
      </c>
      <c r="K42" s="2">
        <v>3</v>
      </c>
      <c r="L42" s="2">
        <v>3</v>
      </c>
      <c r="M42" s="2">
        <v>2</v>
      </c>
      <c r="N42" s="2">
        <v>2</v>
      </c>
      <c r="O42" s="2">
        <v>2</v>
      </c>
      <c r="P42" s="2">
        <v>2</v>
      </c>
      <c r="Q42" s="2">
        <v>2</v>
      </c>
      <c r="R42" s="47"/>
      <c r="S42" s="42"/>
      <c r="T42" s="99">
        <f t="shared" ref="T42:T81" si="161">SUM(C42:S42)</f>
        <v>40</v>
      </c>
      <c r="U42" s="18"/>
      <c r="V42" s="18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47"/>
      <c r="AP42" s="51"/>
      <c r="AQ42" s="47"/>
      <c r="AR42" s="51"/>
      <c r="AS42" s="51"/>
      <c r="AT42" s="45"/>
      <c r="AU42" s="137">
        <f>SUM(W42:AT42)</f>
        <v>0</v>
      </c>
      <c r="AV42" s="16"/>
      <c r="AW42" s="16"/>
      <c r="AX42" s="16"/>
      <c r="AY42" s="16"/>
      <c r="AZ42" s="16"/>
      <c r="BA42" s="16"/>
      <c r="BB42" s="16"/>
      <c r="BC42" s="16"/>
      <c r="BD42" s="16"/>
      <c r="BE42" s="1">
        <f>SUM(T42+AU42)</f>
        <v>40</v>
      </c>
    </row>
    <row r="43" spans="1:57" s="21" customFormat="1" ht="15.75" thickBot="1" x14ac:dyDescent="0.3">
      <c r="A43" s="33" t="s">
        <v>15</v>
      </c>
      <c r="B43" s="34" t="s">
        <v>182</v>
      </c>
      <c r="C43" s="52">
        <v>4</v>
      </c>
      <c r="D43" s="52">
        <v>4</v>
      </c>
      <c r="E43" s="52">
        <v>4</v>
      </c>
      <c r="F43" s="52">
        <v>4</v>
      </c>
      <c r="G43" s="52">
        <v>4</v>
      </c>
      <c r="H43" s="52">
        <v>4</v>
      </c>
      <c r="I43" s="52">
        <v>4</v>
      </c>
      <c r="J43" s="52">
        <v>4</v>
      </c>
      <c r="K43" s="52">
        <v>4</v>
      </c>
      <c r="L43" s="52">
        <v>4</v>
      </c>
      <c r="M43" s="52">
        <v>4</v>
      </c>
      <c r="N43" s="52">
        <v>4</v>
      </c>
      <c r="O43" s="52">
        <v>4</v>
      </c>
      <c r="P43" s="52">
        <v>4</v>
      </c>
      <c r="Q43" s="52">
        <v>4</v>
      </c>
      <c r="R43" s="47"/>
      <c r="S43" s="44"/>
      <c r="T43" s="99">
        <f t="shared" si="161"/>
        <v>60</v>
      </c>
      <c r="U43" s="19"/>
      <c r="V43" s="19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47"/>
      <c r="AP43" s="51"/>
      <c r="AQ43" s="47"/>
      <c r="AR43" s="51"/>
      <c r="AS43" s="51"/>
      <c r="AT43" s="45"/>
      <c r="AU43" s="137">
        <f t="shared" ref="AU43:AU82" si="162">SUM(W43:AT43)</f>
        <v>0</v>
      </c>
      <c r="AV43" s="20"/>
      <c r="AW43" s="20"/>
      <c r="AX43" s="20"/>
      <c r="AY43" s="20"/>
      <c r="AZ43" s="20"/>
      <c r="BA43" s="20"/>
      <c r="BB43" s="20"/>
      <c r="BC43" s="20"/>
      <c r="BD43" s="20"/>
      <c r="BE43" s="1">
        <f t="shared" ref="BE43:BE82" si="163">SUM(T43+AU43)</f>
        <v>60</v>
      </c>
    </row>
    <row r="44" spans="1:57" s="21" customFormat="1" ht="15.75" thickBot="1" x14ac:dyDescent="0.3">
      <c r="A44" s="33" t="s">
        <v>17</v>
      </c>
      <c r="B44" s="34" t="s">
        <v>50</v>
      </c>
      <c r="C44" s="52">
        <v>5</v>
      </c>
      <c r="D44" s="52">
        <v>5</v>
      </c>
      <c r="E44" s="52">
        <v>5</v>
      </c>
      <c r="F44" s="52">
        <v>5</v>
      </c>
      <c r="G44" s="52">
        <v>5</v>
      </c>
      <c r="H44" s="52">
        <v>5</v>
      </c>
      <c r="I44" s="52">
        <v>5</v>
      </c>
      <c r="J44" s="52">
        <v>4</v>
      </c>
      <c r="K44" s="52">
        <v>4</v>
      </c>
      <c r="L44" s="52">
        <v>4</v>
      </c>
      <c r="M44" s="52">
        <v>5</v>
      </c>
      <c r="N44" s="52">
        <v>5</v>
      </c>
      <c r="O44" s="52">
        <v>5</v>
      </c>
      <c r="P44" s="52">
        <v>5</v>
      </c>
      <c r="Q44" s="52">
        <v>5</v>
      </c>
      <c r="R44" s="47"/>
      <c r="S44" s="44"/>
      <c r="T44" s="99">
        <f t="shared" si="161"/>
        <v>72</v>
      </c>
      <c r="U44" s="19"/>
      <c r="V44" s="19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47"/>
      <c r="AP44" s="51"/>
      <c r="AQ44" s="47"/>
      <c r="AR44" s="51"/>
      <c r="AS44" s="51"/>
      <c r="AT44" s="45"/>
      <c r="AU44" s="137">
        <f t="shared" si="162"/>
        <v>0</v>
      </c>
      <c r="AV44" s="20"/>
      <c r="AW44" s="20"/>
      <c r="AX44" s="20"/>
      <c r="AY44" s="20"/>
      <c r="AZ44" s="20"/>
      <c r="BA44" s="20"/>
      <c r="BB44" s="20"/>
      <c r="BC44" s="20"/>
      <c r="BD44" s="20"/>
      <c r="BE44" s="1">
        <f t="shared" si="163"/>
        <v>72</v>
      </c>
    </row>
    <row r="45" spans="1:57" ht="15" customHeight="1" thickBot="1" x14ac:dyDescent="0.3">
      <c r="A45" s="33" t="s">
        <v>53</v>
      </c>
      <c r="B45" s="34" t="s">
        <v>52</v>
      </c>
      <c r="C45" s="52">
        <v>3</v>
      </c>
      <c r="D45" s="52">
        <v>3</v>
      </c>
      <c r="E45" s="52">
        <v>2</v>
      </c>
      <c r="F45" s="52">
        <v>2</v>
      </c>
      <c r="G45" s="52">
        <v>2</v>
      </c>
      <c r="H45" s="52">
        <v>2</v>
      </c>
      <c r="I45" s="52">
        <v>2</v>
      </c>
      <c r="J45" s="52">
        <v>2</v>
      </c>
      <c r="K45" s="52">
        <v>2</v>
      </c>
      <c r="L45" s="52">
        <v>2</v>
      </c>
      <c r="M45" s="52">
        <v>2</v>
      </c>
      <c r="N45" s="52">
        <v>2</v>
      </c>
      <c r="O45" s="52">
        <v>2</v>
      </c>
      <c r="P45" s="52">
        <v>2</v>
      </c>
      <c r="Q45" s="52">
        <v>2</v>
      </c>
      <c r="R45" s="47"/>
      <c r="S45" s="45"/>
      <c r="T45" s="99">
        <f t="shared" si="161"/>
        <v>32</v>
      </c>
      <c r="U45" s="19"/>
      <c r="V45" s="19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47"/>
      <c r="AP45" s="51"/>
      <c r="AQ45" s="47"/>
      <c r="AR45" s="51"/>
      <c r="AS45" s="51"/>
      <c r="AT45" s="45"/>
      <c r="AU45" s="137">
        <f t="shared" si="162"/>
        <v>0</v>
      </c>
      <c r="AV45" s="20"/>
      <c r="AW45" s="20"/>
      <c r="AX45" s="20"/>
      <c r="AY45" s="20"/>
      <c r="AZ45" s="20"/>
      <c r="BA45" s="20"/>
      <c r="BB45" s="20"/>
      <c r="BC45" s="20"/>
      <c r="BD45" s="20"/>
      <c r="BE45" s="1">
        <f t="shared" si="163"/>
        <v>32</v>
      </c>
    </row>
    <row r="46" spans="1:57" s="81" customFormat="1" ht="20.25" customHeight="1" thickBot="1" x14ac:dyDescent="0.3">
      <c r="A46" s="80" t="s">
        <v>100</v>
      </c>
      <c r="B46" s="80" t="s">
        <v>101</v>
      </c>
      <c r="C46" s="82">
        <f>SUM(C47:C49)</f>
        <v>6</v>
      </c>
      <c r="D46" s="82">
        <f t="shared" ref="D46:S46" si="164">SUM(D47:D49)</f>
        <v>6</v>
      </c>
      <c r="E46" s="82">
        <f t="shared" si="164"/>
        <v>6</v>
      </c>
      <c r="F46" s="82">
        <f t="shared" si="164"/>
        <v>6</v>
      </c>
      <c r="G46" s="82">
        <f t="shared" si="164"/>
        <v>6</v>
      </c>
      <c r="H46" s="82">
        <f t="shared" si="164"/>
        <v>6</v>
      </c>
      <c r="I46" s="82">
        <f t="shared" si="164"/>
        <v>6</v>
      </c>
      <c r="J46" s="82">
        <f t="shared" si="164"/>
        <v>7</v>
      </c>
      <c r="K46" s="82">
        <f t="shared" si="164"/>
        <v>7</v>
      </c>
      <c r="L46" s="82">
        <f t="shared" si="164"/>
        <v>7</v>
      </c>
      <c r="M46" s="82">
        <f t="shared" si="164"/>
        <v>7</v>
      </c>
      <c r="N46" s="82">
        <f t="shared" si="164"/>
        <v>7</v>
      </c>
      <c r="O46" s="82">
        <f t="shared" si="164"/>
        <v>7</v>
      </c>
      <c r="P46" s="82">
        <f t="shared" si="164"/>
        <v>7</v>
      </c>
      <c r="Q46" s="82">
        <f t="shared" si="164"/>
        <v>7</v>
      </c>
      <c r="R46" s="82">
        <f t="shared" si="164"/>
        <v>0</v>
      </c>
      <c r="S46" s="82">
        <f t="shared" si="164"/>
        <v>12</v>
      </c>
      <c r="T46" s="82">
        <f t="shared" ref="T46" si="165">SUM(T47:T49)</f>
        <v>110</v>
      </c>
      <c r="U46" s="82">
        <f t="shared" ref="U46" si="166">SUM(U47:U49)</f>
        <v>0</v>
      </c>
      <c r="V46" s="82">
        <f t="shared" ref="V46" si="167">SUM(V47:V49)</f>
        <v>0</v>
      </c>
      <c r="W46" s="82">
        <f t="shared" ref="W46" si="168">SUM(W47:W49)</f>
        <v>4</v>
      </c>
      <c r="X46" s="82">
        <f t="shared" ref="X46" si="169">SUM(X47:X49)</f>
        <v>4</v>
      </c>
      <c r="Y46" s="82">
        <f t="shared" ref="Y46" si="170">SUM(Y47:Y49)</f>
        <v>4</v>
      </c>
      <c r="Z46" s="82">
        <f t="shared" ref="Z46" si="171">SUM(Z47:Z49)</f>
        <v>4</v>
      </c>
      <c r="AA46" s="82">
        <f t="shared" ref="AA46" si="172">SUM(AA47:AA49)</f>
        <v>4</v>
      </c>
      <c r="AB46" s="82">
        <f t="shared" ref="AB46" si="173">SUM(AB47:AB49)</f>
        <v>4</v>
      </c>
      <c r="AC46" s="82">
        <f t="shared" ref="AC46" si="174">SUM(AC47:AC49)</f>
        <v>4</v>
      </c>
      <c r="AD46" s="82">
        <f t="shared" ref="AD46" si="175">SUM(AD47:AD49)</f>
        <v>4</v>
      </c>
      <c r="AE46" s="82">
        <f t="shared" ref="AE46" si="176">SUM(AE47:AE49)</f>
        <v>4</v>
      </c>
      <c r="AF46" s="82">
        <f t="shared" ref="AF46" si="177">SUM(AF47:AF49)</f>
        <v>4</v>
      </c>
      <c r="AG46" s="82">
        <f t="shared" ref="AG46" si="178">SUM(AG47:AG49)</f>
        <v>4</v>
      </c>
      <c r="AH46" s="82">
        <f t="shared" ref="AH46" si="179">SUM(AH47:AH49)</f>
        <v>4</v>
      </c>
      <c r="AI46" s="82">
        <f t="shared" ref="AI46" si="180">SUM(AI47:AI49)</f>
        <v>4</v>
      </c>
      <c r="AJ46" s="82">
        <f t="shared" ref="AJ46" si="181">SUM(AJ47:AJ49)</f>
        <v>4</v>
      </c>
      <c r="AK46" s="82">
        <f t="shared" ref="AK46" si="182">SUM(AK47:AK49)</f>
        <v>4</v>
      </c>
      <c r="AL46" s="82">
        <f t="shared" ref="AL46" si="183">SUM(AL47:AL49)</f>
        <v>4</v>
      </c>
      <c r="AM46" s="82">
        <f t="shared" ref="AM46" si="184">SUM(AM47:AM49)</f>
        <v>4</v>
      </c>
      <c r="AN46" s="82">
        <f t="shared" ref="AN46" si="185">SUM(AN47:AN49)</f>
        <v>4</v>
      </c>
      <c r="AO46" s="82">
        <f t="shared" ref="AO46" si="186">SUM(AO47:AO49)</f>
        <v>0</v>
      </c>
      <c r="AP46" s="82">
        <f t="shared" ref="AP46" si="187">SUM(AP47:AP49)</f>
        <v>0</v>
      </c>
      <c r="AQ46" s="82">
        <f t="shared" ref="AQ46" si="188">SUM(AQ47:AQ49)</f>
        <v>0</v>
      </c>
      <c r="AR46" s="82">
        <f t="shared" ref="AR46" si="189">SUM(AR47:AR49)</f>
        <v>0</v>
      </c>
      <c r="AS46" s="82">
        <f t="shared" ref="AS46" si="190">SUM(AS47:AS49)</f>
        <v>0</v>
      </c>
      <c r="AT46" s="82">
        <f t="shared" ref="AT46" si="191">SUM(AT47:AT49)</f>
        <v>0</v>
      </c>
      <c r="AU46" s="137">
        <f t="shared" si="162"/>
        <v>72</v>
      </c>
      <c r="AV46" s="82">
        <f t="shared" ref="AV46" si="192">SUM(AV47:AV49)</f>
        <v>0</v>
      </c>
      <c r="AW46" s="82">
        <f t="shared" ref="AW46" si="193">SUM(AW47:AW49)</f>
        <v>0</v>
      </c>
      <c r="AX46" s="82">
        <f t="shared" ref="AX46" si="194">SUM(AX47:AX49)</f>
        <v>0</v>
      </c>
      <c r="AY46" s="82">
        <f t="shared" ref="AY46" si="195">SUM(AY47:AY49)</f>
        <v>0</v>
      </c>
      <c r="AZ46" s="82">
        <f t="shared" ref="AZ46" si="196">SUM(AZ47:AZ49)</f>
        <v>0</v>
      </c>
      <c r="BA46" s="82">
        <f t="shared" ref="BA46" si="197">SUM(BA47:BA49)</f>
        <v>0</v>
      </c>
      <c r="BB46" s="82">
        <f t="shared" ref="BB46" si="198">SUM(BB47:BB49)</f>
        <v>0</v>
      </c>
      <c r="BC46" s="82">
        <f t="shared" ref="BC46" si="199">SUM(BC47:BC49)</f>
        <v>0</v>
      </c>
      <c r="BD46" s="82">
        <f t="shared" ref="BD46" si="200">SUM(BD47:BD49)</f>
        <v>0</v>
      </c>
      <c r="BE46" s="1">
        <f t="shared" si="163"/>
        <v>182</v>
      </c>
    </row>
    <row r="47" spans="1:57" ht="15.75" thickBot="1" x14ac:dyDescent="0.3">
      <c r="A47" s="128" t="s">
        <v>106</v>
      </c>
      <c r="B47" s="34" t="s">
        <v>104</v>
      </c>
      <c r="C47" s="2">
        <v>2</v>
      </c>
      <c r="D47" s="2">
        <v>2</v>
      </c>
      <c r="E47" s="2">
        <v>2</v>
      </c>
      <c r="F47" s="2">
        <v>2</v>
      </c>
      <c r="G47" s="2">
        <v>2</v>
      </c>
      <c r="H47" s="2">
        <v>2</v>
      </c>
      <c r="I47" s="2">
        <v>2</v>
      </c>
      <c r="J47" s="2">
        <v>3</v>
      </c>
      <c r="K47" s="3">
        <v>3</v>
      </c>
      <c r="L47" s="3">
        <v>3</v>
      </c>
      <c r="M47" s="3">
        <v>3</v>
      </c>
      <c r="N47" s="3">
        <v>3</v>
      </c>
      <c r="O47" s="2">
        <v>3</v>
      </c>
      <c r="P47" s="3">
        <v>3</v>
      </c>
      <c r="Q47" s="3">
        <v>3</v>
      </c>
      <c r="R47" s="47"/>
      <c r="S47" s="45">
        <v>12</v>
      </c>
      <c r="T47" s="99">
        <f t="shared" si="161"/>
        <v>50</v>
      </c>
      <c r="U47" s="19"/>
      <c r="V47" s="19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2"/>
      <c r="AH47" s="2"/>
      <c r="AI47" s="2"/>
      <c r="AJ47" s="2"/>
      <c r="AK47" s="2"/>
      <c r="AL47" s="2"/>
      <c r="AM47" s="2"/>
      <c r="AN47" s="2"/>
      <c r="AO47" s="41"/>
      <c r="AP47" s="50"/>
      <c r="AQ47" s="41"/>
      <c r="AR47" s="50"/>
      <c r="AS47" s="50"/>
      <c r="AT47" s="42"/>
      <c r="AU47" s="137">
        <f t="shared" si="162"/>
        <v>0</v>
      </c>
      <c r="AV47" s="16"/>
      <c r="AW47" s="16"/>
      <c r="AX47" s="16"/>
      <c r="AY47" s="16"/>
      <c r="AZ47" s="16"/>
      <c r="BA47" s="16"/>
      <c r="BB47" s="16"/>
      <c r="BC47" s="16"/>
      <c r="BD47" s="16"/>
      <c r="BE47" s="1">
        <f t="shared" si="163"/>
        <v>50</v>
      </c>
    </row>
    <row r="48" spans="1:57" ht="21" customHeight="1" thickBot="1" x14ac:dyDescent="0.3">
      <c r="A48" s="128" t="s">
        <v>107</v>
      </c>
      <c r="B48" s="34" t="s">
        <v>19</v>
      </c>
      <c r="C48" s="2">
        <v>2</v>
      </c>
      <c r="D48" s="2">
        <v>2</v>
      </c>
      <c r="E48" s="2">
        <v>2</v>
      </c>
      <c r="F48" s="2">
        <v>2</v>
      </c>
      <c r="G48" s="2">
        <v>2</v>
      </c>
      <c r="H48" s="2">
        <v>2</v>
      </c>
      <c r="I48" s="2">
        <v>2</v>
      </c>
      <c r="J48" s="2">
        <v>2</v>
      </c>
      <c r="K48" s="3">
        <v>2</v>
      </c>
      <c r="L48" s="3">
        <v>2</v>
      </c>
      <c r="M48" s="3">
        <v>2</v>
      </c>
      <c r="N48" s="4">
        <v>2</v>
      </c>
      <c r="O48" s="2">
        <v>2</v>
      </c>
      <c r="P48" s="3">
        <v>2</v>
      </c>
      <c r="Q48" s="3">
        <v>2</v>
      </c>
      <c r="R48" s="47"/>
      <c r="S48" s="45"/>
      <c r="T48" s="99">
        <f t="shared" si="161"/>
        <v>30</v>
      </c>
      <c r="U48" s="19"/>
      <c r="V48" s="19"/>
      <c r="W48" s="2">
        <v>2</v>
      </c>
      <c r="X48" s="2">
        <v>2</v>
      </c>
      <c r="Y48" s="2">
        <v>2</v>
      </c>
      <c r="Z48" s="2">
        <v>2</v>
      </c>
      <c r="AA48" s="2">
        <v>2</v>
      </c>
      <c r="AB48" s="2">
        <v>2</v>
      </c>
      <c r="AC48" s="2">
        <v>2</v>
      </c>
      <c r="AD48" s="2">
        <v>2</v>
      </c>
      <c r="AE48" s="2">
        <v>2</v>
      </c>
      <c r="AF48" s="2">
        <v>2</v>
      </c>
      <c r="AG48" s="2">
        <v>2</v>
      </c>
      <c r="AH48" s="2">
        <v>2</v>
      </c>
      <c r="AI48" s="2">
        <v>2</v>
      </c>
      <c r="AJ48" s="2">
        <v>2</v>
      </c>
      <c r="AK48" s="2">
        <v>2</v>
      </c>
      <c r="AL48" s="2">
        <v>2</v>
      </c>
      <c r="AM48" s="2">
        <v>2</v>
      </c>
      <c r="AN48" s="2">
        <v>2</v>
      </c>
      <c r="AO48" s="41"/>
      <c r="AP48" s="50"/>
      <c r="AQ48" s="41"/>
      <c r="AR48" s="50"/>
      <c r="AS48" s="50"/>
      <c r="AT48" s="42"/>
      <c r="AU48" s="137">
        <f t="shared" si="162"/>
        <v>36</v>
      </c>
      <c r="AV48" s="16"/>
      <c r="AW48" s="16"/>
      <c r="AX48" s="16"/>
      <c r="AY48" s="16"/>
      <c r="AZ48" s="16"/>
      <c r="BA48" s="16"/>
      <c r="BB48" s="16"/>
      <c r="BC48" s="16"/>
      <c r="BD48" s="16"/>
      <c r="BE48" s="1">
        <f t="shared" si="163"/>
        <v>66</v>
      </c>
    </row>
    <row r="49" spans="1:57" ht="15.75" thickBot="1" x14ac:dyDescent="0.3">
      <c r="A49" s="128" t="s">
        <v>108</v>
      </c>
      <c r="B49" s="34" t="s">
        <v>11</v>
      </c>
      <c r="C49" s="2">
        <v>2</v>
      </c>
      <c r="D49" s="2">
        <v>2</v>
      </c>
      <c r="E49" s="2">
        <v>2</v>
      </c>
      <c r="F49" s="2">
        <v>2</v>
      </c>
      <c r="G49" s="2">
        <v>2</v>
      </c>
      <c r="H49" s="2">
        <v>2</v>
      </c>
      <c r="I49" s="2">
        <v>2</v>
      </c>
      <c r="J49" s="2">
        <v>2</v>
      </c>
      <c r="K49" s="3">
        <v>2</v>
      </c>
      <c r="L49" s="3">
        <v>2</v>
      </c>
      <c r="M49" s="3">
        <v>2</v>
      </c>
      <c r="N49" s="4">
        <v>2</v>
      </c>
      <c r="O49" s="2">
        <v>2</v>
      </c>
      <c r="P49" s="3">
        <v>2</v>
      </c>
      <c r="Q49" s="3">
        <v>2</v>
      </c>
      <c r="R49" s="47"/>
      <c r="S49" s="45"/>
      <c r="T49" s="99">
        <f t="shared" si="161"/>
        <v>30</v>
      </c>
      <c r="U49" s="19"/>
      <c r="V49" s="19"/>
      <c r="W49" s="2">
        <v>2</v>
      </c>
      <c r="X49" s="2">
        <v>2</v>
      </c>
      <c r="Y49" s="2">
        <v>2</v>
      </c>
      <c r="Z49" s="2">
        <v>2</v>
      </c>
      <c r="AA49" s="2">
        <v>2</v>
      </c>
      <c r="AB49" s="2">
        <v>2</v>
      </c>
      <c r="AC49" s="2">
        <v>2</v>
      </c>
      <c r="AD49" s="2">
        <v>2</v>
      </c>
      <c r="AE49" s="2">
        <v>2</v>
      </c>
      <c r="AF49" s="2">
        <v>2</v>
      </c>
      <c r="AG49" s="2">
        <v>2</v>
      </c>
      <c r="AH49" s="2">
        <v>2</v>
      </c>
      <c r="AI49" s="2">
        <v>2</v>
      </c>
      <c r="AJ49" s="2">
        <v>2</v>
      </c>
      <c r="AK49" s="2">
        <v>2</v>
      </c>
      <c r="AL49" s="2">
        <v>2</v>
      </c>
      <c r="AM49" s="2">
        <v>2</v>
      </c>
      <c r="AN49" s="2">
        <v>2</v>
      </c>
      <c r="AO49" s="41"/>
      <c r="AP49" s="50"/>
      <c r="AQ49" s="41"/>
      <c r="AR49" s="50"/>
      <c r="AS49" s="50"/>
      <c r="AT49" s="42"/>
      <c r="AU49" s="137">
        <f t="shared" si="162"/>
        <v>36</v>
      </c>
      <c r="AV49" s="16"/>
      <c r="AW49" s="16"/>
      <c r="AX49" s="16"/>
      <c r="AY49" s="16"/>
      <c r="AZ49" s="16"/>
      <c r="BA49" s="16"/>
      <c r="BB49" s="16"/>
      <c r="BC49" s="16"/>
      <c r="BD49" s="16"/>
      <c r="BE49" s="1">
        <f t="shared" si="163"/>
        <v>66</v>
      </c>
    </row>
    <row r="50" spans="1:57" ht="17.25" customHeight="1" thickBot="1" x14ac:dyDescent="0.3">
      <c r="A50" s="80" t="s">
        <v>109</v>
      </c>
      <c r="B50" s="80" t="s">
        <v>110</v>
      </c>
      <c r="C50" s="129">
        <f>SUM(C51:C52)</f>
        <v>0</v>
      </c>
      <c r="D50" s="129">
        <f t="shared" ref="D50:S50" si="201">SUM(D51:D52)</f>
        <v>0</v>
      </c>
      <c r="E50" s="129">
        <f t="shared" si="201"/>
        <v>0</v>
      </c>
      <c r="F50" s="129">
        <f t="shared" si="201"/>
        <v>0</v>
      </c>
      <c r="G50" s="129">
        <f t="shared" si="201"/>
        <v>0</v>
      </c>
      <c r="H50" s="129">
        <f t="shared" si="201"/>
        <v>0</v>
      </c>
      <c r="I50" s="129">
        <f t="shared" si="201"/>
        <v>0</v>
      </c>
      <c r="J50" s="129">
        <f t="shared" si="201"/>
        <v>0</v>
      </c>
      <c r="K50" s="129">
        <f t="shared" si="201"/>
        <v>0</v>
      </c>
      <c r="L50" s="129">
        <f t="shared" si="201"/>
        <v>0</v>
      </c>
      <c r="M50" s="129">
        <f t="shared" si="201"/>
        <v>0</v>
      </c>
      <c r="N50" s="129">
        <f t="shared" si="201"/>
        <v>0</v>
      </c>
      <c r="O50" s="129">
        <f t="shared" si="201"/>
        <v>0</v>
      </c>
      <c r="P50" s="129">
        <f t="shared" si="201"/>
        <v>0</v>
      </c>
      <c r="Q50" s="129">
        <f t="shared" si="201"/>
        <v>0</v>
      </c>
      <c r="R50" s="129">
        <f t="shared" si="201"/>
        <v>0</v>
      </c>
      <c r="S50" s="129">
        <f t="shared" si="201"/>
        <v>0</v>
      </c>
      <c r="T50" s="129">
        <f t="shared" ref="T50" si="202">SUM(T51:T52)</f>
        <v>0</v>
      </c>
      <c r="U50" s="129">
        <f t="shared" ref="U50" si="203">SUM(U51:U52)</f>
        <v>0</v>
      </c>
      <c r="V50" s="129">
        <f t="shared" ref="V50" si="204">SUM(V51:V52)</f>
        <v>0</v>
      </c>
      <c r="W50" s="129">
        <f t="shared" ref="W50" si="205">SUM(W51:W52)</f>
        <v>6</v>
      </c>
      <c r="X50" s="129">
        <f t="shared" ref="X50" si="206">SUM(X51:X52)</f>
        <v>6</v>
      </c>
      <c r="Y50" s="129">
        <f t="shared" ref="Y50" si="207">SUM(Y51:Y52)</f>
        <v>6</v>
      </c>
      <c r="Z50" s="129">
        <f t="shared" ref="Z50" si="208">SUM(Z51:Z52)</f>
        <v>6</v>
      </c>
      <c r="AA50" s="129">
        <f t="shared" ref="AA50" si="209">SUM(AA51:AA52)</f>
        <v>5</v>
      </c>
      <c r="AB50" s="129">
        <f t="shared" ref="AB50" si="210">SUM(AB51:AB52)</f>
        <v>5</v>
      </c>
      <c r="AC50" s="129">
        <f t="shared" ref="AC50" si="211">SUM(AC51:AC52)</f>
        <v>4</v>
      </c>
      <c r="AD50" s="129">
        <f t="shared" ref="AD50" si="212">SUM(AD51:AD52)</f>
        <v>4</v>
      </c>
      <c r="AE50" s="129">
        <f t="shared" ref="AE50" si="213">SUM(AE51:AE52)</f>
        <v>4</v>
      </c>
      <c r="AF50" s="129">
        <f t="shared" ref="AF50" si="214">SUM(AF51:AF52)</f>
        <v>4</v>
      </c>
      <c r="AG50" s="129">
        <f t="shared" ref="AG50" si="215">SUM(AG51:AG52)</f>
        <v>4</v>
      </c>
      <c r="AH50" s="129">
        <f t="shared" ref="AH50" si="216">SUM(AH51:AH52)</f>
        <v>4</v>
      </c>
      <c r="AI50" s="129">
        <f t="shared" ref="AI50" si="217">SUM(AI51:AI52)</f>
        <v>4</v>
      </c>
      <c r="AJ50" s="129">
        <f t="shared" ref="AJ50" si="218">SUM(AJ51:AJ52)</f>
        <v>4</v>
      </c>
      <c r="AK50" s="129">
        <f t="shared" ref="AK50" si="219">SUM(AK51:AK52)</f>
        <v>4</v>
      </c>
      <c r="AL50" s="129">
        <f t="shared" ref="AL50" si="220">SUM(AL51:AL52)</f>
        <v>4</v>
      </c>
      <c r="AM50" s="129">
        <f t="shared" ref="AM50" si="221">SUM(AM51:AM52)</f>
        <v>4</v>
      </c>
      <c r="AN50" s="129">
        <f t="shared" ref="AN50" si="222">SUM(AN51:AN52)</f>
        <v>4</v>
      </c>
      <c r="AO50" s="129">
        <f t="shared" ref="AO50" si="223">SUM(AO51:AO52)</f>
        <v>0</v>
      </c>
      <c r="AP50" s="129">
        <f t="shared" ref="AP50" si="224">SUM(AP51:AP52)</f>
        <v>0</v>
      </c>
      <c r="AQ50" s="129">
        <f t="shared" ref="AQ50" si="225">SUM(AQ51:AQ52)</f>
        <v>0</v>
      </c>
      <c r="AR50" s="129">
        <f t="shared" ref="AR50" si="226">SUM(AR51:AR52)</f>
        <v>0</v>
      </c>
      <c r="AS50" s="129">
        <f t="shared" ref="AS50" si="227">SUM(AS51:AS52)</f>
        <v>0</v>
      </c>
      <c r="AT50" s="129">
        <f t="shared" ref="AT50" si="228">SUM(AT51:AT52)</f>
        <v>0</v>
      </c>
      <c r="AU50" s="137">
        <f t="shared" si="162"/>
        <v>82</v>
      </c>
      <c r="AV50" s="129">
        <f t="shared" ref="AV50" si="229">SUM(AV51:AV52)</f>
        <v>0</v>
      </c>
      <c r="AW50" s="129">
        <f t="shared" ref="AW50" si="230">SUM(AW51:AW52)</f>
        <v>0</v>
      </c>
      <c r="AX50" s="129">
        <f t="shared" ref="AX50" si="231">SUM(AX51:AX52)</f>
        <v>0</v>
      </c>
      <c r="AY50" s="129">
        <f t="shared" ref="AY50" si="232">SUM(AY51:AY52)</f>
        <v>0</v>
      </c>
      <c r="AZ50" s="129">
        <f t="shared" ref="AZ50" si="233">SUM(AZ51:AZ52)</f>
        <v>0</v>
      </c>
      <c r="BA50" s="129">
        <f t="shared" ref="BA50" si="234">SUM(BA51:BA52)</f>
        <v>0</v>
      </c>
      <c r="BB50" s="129">
        <f t="shared" ref="BB50" si="235">SUM(BB51:BB52)</f>
        <v>0</v>
      </c>
      <c r="BC50" s="129">
        <f t="shared" ref="BC50" si="236">SUM(BC51:BC52)</f>
        <v>0</v>
      </c>
      <c r="BD50" s="129">
        <f t="shared" ref="BD50" si="237">SUM(BD51:BD52)</f>
        <v>0</v>
      </c>
      <c r="BE50" s="1">
        <f t="shared" si="163"/>
        <v>82</v>
      </c>
    </row>
    <row r="51" spans="1:57" ht="19.5" customHeight="1" thickBot="1" x14ac:dyDescent="0.3">
      <c r="A51" s="128" t="s">
        <v>111</v>
      </c>
      <c r="B51" s="34" t="s">
        <v>54</v>
      </c>
      <c r="C51" s="2"/>
      <c r="D51" s="2"/>
      <c r="E51" s="2"/>
      <c r="F51" s="2"/>
      <c r="G51" s="2"/>
      <c r="H51" s="2"/>
      <c r="I51" s="2"/>
      <c r="J51" s="2"/>
      <c r="K51" s="3"/>
      <c r="L51" s="3"/>
      <c r="M51" s="3"/>
      <c r="N51" s="4"/>
      <c r="O51" s="2"/>
      <c r="P51" s="3"/>
      <c r="Q51" s="3"/>
      <c r="R51" s="47"/>
      <c r="S51" s="45"/>
      <c r="T51" s="99">
        <f t="shared" si="161"/>
        <v>0</v>
      </c>
      <c r="U51" s="19"/>
      <c r="V51" s="19"/>
      <c r="W51" s="3">
        <v>4</v>
      </c>
      <c r="X51" s="3">
        <v>4</v>
      </c>
      <c r="Y51" s="3">
        <v>4</v>
      </c>
      <c r="Z51" s="3">
        <v>4</v>
      </c>
      <c r="AA51" s="3">
        <v>3</v>
      </c>
      <c r="AB51" s="3">
        <v>3</v>
      </c>
      <c r="AC51" s="3">
        <v>2</v>
      </c>
      <c r="AD51" s="3">
        <v>2</v>
      </c>
      <c r="AE51" s="3">
        <v>2</v>
      </c>
      <c r="AF51" s="3">
        <v>2</v>
      </c>
      <c r="AG51" s="3">
        <v>2</v>
      </c>
      <c r="AH51" s="3">
        <v>2</v>
      </c>
      <c r="AI51" s="3">
        <v>2</v>
      </c>
      <c r="AJ51" s="3">
        <v>2</v>
      </c>
      <c r="AK51" s="3">
        <v>2</v>
      </c>
      <c r="AL51" s="3">
        <v>2</v>
      </c>
      <c r="AM51" s="3">
        <v>2</v>
      </c>
      <c r="AN51" s="3">
        <v>2</v>
      </c>
      <c r="AO51" s="47"/>
      <c r="AP51" s="51"/>
      <c r="AQ51" s="47"/>
      <c r="AR51" s="51"/>
      <c r="AS51" s="51"/>
      <c r="AT51" s="45"/>
      <c r="AU51" s="137">
        <f t="shared" si="162"/>
        <v>46</v>
      </c>
      <c r="AV51" s="20"/>
      <c r="AW51" s="20"/>
      <c r="AX51" s="20"/>
      <c r="AY51" s="20"/>
      <c r="AZ51" s="20"/>
      <c r="BA51" s="20"/>
      <c r="BB51" s="20"/>
      <c r="BC51" s="20"/>
      <c r="BD51" s="20"/>
      <c r="BE51" s="1">
        <f t="shared" si="163"/>
        <v>46</v>
      </c>
    </row>
    <row r="52" spans="1:57" ht="20.25" customHeight="1" thickBot="1" x14ac:dyDescent="0.3">
      <c r="A52" s="128" t="s">
        <v>112</v>
      </c>
      <c r="B52" s="34" t="s">
        <v>113</v>
      </c>
      <c r="C52" s="2"/>
      <c r="D52" s="2"/>
      <c r="E52" s="2"/>
      <c r="F52" s="2"/>
      <c r="G52" s="2"/>
      <c r="H52" s="2"/>
      <c r="I52" s="2"/>
      <c r="J52" s="2"/>
      <c r="K52" s="3"/>
      <c r="L52" s="3"/>
      <c r="M52" s="3"/>
      <c r="N52" s="4"/>
      <c r="O52" s="2"/>
      <c r="P52" s="3"/>
      <c r="Q52" s="3"/>
      <c r="R52" s="47"/>
      <c r="S52" s="45"/>
      <c r="T52" s="99">
        <f t="shared" si="161"/>
        <v>0</v>
      </c>
      <c r="U52" s="19"/>
      <c r="V52" s="19"/>
      <c r="W52" s="3">
        <v>2</v>
      </c>
      <c r="X52" s="3">
        <v>2</v>
      </c>
      <c r="Y52" s="3">
        <v>2</v>
      </c>
      <c r="Z52" s="3">
        <v>2</v>
      </c>
      <c r="AA52" s="3">
        <v>2</v>
      </c>
      <c r="AB52" s="3">
        <v>2</v>
      </c>
      <c r="AC52" s="3">
        <v>2</v>
      </c>
      <c r="AD52" s="3">
        <v>2</v>
      </c>
      <c r="AE52" s="3">
        <v>2</v>
      </c>
      <c r="AF52" s="3">
        <v>2</v>
      </c>
      <c r="AG52" s="3">
        <v>2</v>
      </c>
      <c r="AH52" s="3">
        <v>2</v>
      </c>
      <c r="AI52" s="3">
        <v>2</v>
      </c>
      <c r="AJ52" s="3">
        <v>2</v>
      </c>
      <c r="AK52" s="3">
        <v>2</v>
      </c>
      <c r="AL52" s="3">
        <v>2</v>
      </c>
      <c r="AM52" s="3">
        <v>2</v>
      </c>
      <c r="AN52" s="3">
        <v>2</v>
      </c>
      <c r="AO52" s="47"/>
      <c r="AP52" s="51"/>
      <c r="AQ52" s="47"/>
      <c r="AR52" s="51"/>
      <c r="AS52" s="51"/>
      <c r="AT52" s="45"/>
      <c r="AU52" s="137">
        <f t="shared" si="162"/>
        <v>36</v>
      </c>
      <c r="AV52" s="20"/>
      <c r="AW52" s="20"/>
      <c r="AX52" s="20"/>
      <c r="AY52" s="20"/>
      <c r="AZ52" s="20"/>
      <c r="BA52" s="20"/>
      <c r="BB52" s="20"/>
      <c r="BC52" s="20"/>
      <c r="BD52" s="20"/>
      <c r="BE52" s="1">
        <f t="shared" si="163"/>
        <v>36</v>
      </c>
    </row>
    <row r="53" spans="1:57" s="81" customFormat="1" ht="21" customHeight="1" thickBot="1" x14ac:dyDescent="0.3">
      <c r="A53" s="83" t="s">
        <v>20</v>
      </c>
      <c r="B53" s="83" t="s">
        <v>21</v>
      </c>
      <c r="C53" s="80">
        <f>SUM(C54+C62)</f>
        <v>15</v>
      </c>
      <c r="D53" s="80">
        <f t="shared" ref="D53:Q53" si="238">SUM(D54+D62)</f>
        <v>15</v>
      </c>
      <c r="E53" s="80">
        <f t="shared" si="238"/>
        <v>16</v>
      </c>
      <c r="F53" s="80">
        <f t="shared" si="238"/>
        <v>16</v>
      </c>
      <c r="G53" s="80">
        <f t="shared" si="238"/>
        <v>16</v>
      </c>
      <c r="H53" s="80">
        <f t="shared" si="238"/>
        <v>16</v>
      </c>
      <c r="I53" s="80">
        <f t="shared" si="238"/>
        <v>16</v>
      </c>
      <c r="J53" s="80">
        <f t="shared" si="238"/>
        <v>16</v>
      </c>
      <c r="K53" s="80">
        <f t="shared" si="238"/>
        <v>16</v>
      </c>
      <c r="L53" s="80">
        <f t="shared" si="238"/>
        <v>16</v>
      </c>
      <c r="M53" s="80">
        <f t="shared" si="238"/>
        <v>16</v>
      </c>
      <c r="N53" s="80">
        <f t="shared" si="238"/>
        <v>16</v>
      </c>
      <c r="O53" s="80">
        <f t="shared" si="238"/>
        <v>16</v>
      </c>
      <c r="P53" s="80">
        <f t="shared" si="238"/>
        <v>16</v>
      </c>
      <c r="Q53" s="80">
        <f t="shared" si="238"/>
        <v>16</v>
      </c>
      <c r="R53" s="80">
        <f t="shared" ref="R53:S53" si="239">SUM(R54+R62)</f>
        <v>36</v>
      </c>
      <c r="S53" s="80">
        <f t="shared" si="239"/>
        <v>24</v>
      </c>
      <c r="T53" s="80">
        <f t="shared" ref="T53:AT53" si="240">SUM(T54+T62)</f>
        <v>298</v>
      </c>
      <c r="U53" s="80">
        <f t="shared" si="240"/>
        <v>0</v>
      </c>
      <c r="V53" s="80">
        <f t="shared" si="240"/>
        <v>0</v>
      </c>
      <c r="W53" s="80">
        <f t="shared" si="240"/>
        <v>26</v>
      </c>
      <c r="X53" s="80">
        <f t="shared" si="240"/>
        <v>26</v>
      </c>
      <c r="Y53" s="80">
        <f t="shared" si="240"/>
        <v>26</v>
      </c>
      <c r="Z53" s="80">
        <f t="shared" si="240"/>
        <v>26</v>
      </c>
      <c r="AA53" s="80">
        <f t="shared" si="240"/>
        <v>27</v>
      </c>
      <c r="AB53" s="80">
        <f t="shared" si="240"/>
        <v>27</v>
      </c>
      <c r="AC53" s="80">
        <f t="shared" si="240"/>
        <v>28</v>
      </c>
      <c r="AD53" s="80">
        <f t="shared" si="240"/>
        <v>28</v>
      </c>
      <c r="AE53" s="80">
        <f t="shared" si="240"/>
        <v>28</v>
      </c>
      <c r="AF53" s="80">
        <f t="shared" si="240"/>
        <v>28</v>
      </c>
      <c r="AG53" s="80">
        <f t="shared" si="240"/>
        <v>28</v>
      </c>
      <c r="AH53" s="80">
        <f t="shared" si="240"/>
        <v>28</v>
      </c>
      <c r="AI53" s="80">
        <f t="shared" si="240"/>
        <v>28</v>
      </c>
      <c r="AJ53" s="80">
        <f t="shared" si="240"/>
        <v>28</v>
      </c>
      <c r="AK53" s="80">
        <f t="shared" si="240"/>
        <v>28</v>
      </c>
      <c r="AL53" s="80">
        <f t="shared" si="240"/>
        <v>28</v>
      </c>
      <c r="AM53" s="80">
        <f t="shared" si="240"/>
        <v>28</v>
      </c>
      <c r="AN53" s="80">
        <f t="shared" si="240"/>
        <v>28</v>
      </c>
      <c r="AO53" s="80">
        <f t="shared" si="240"/>
        <v>36</v>
      </c>
      <c r="AP53" s="80">
        <f t="shared" si="240"/>
        <v>36</v>
      </c>
      <c r="AQ53" s="80">
        <f t="shared" si="240"/>
        <v>36</v>
      </c>
      <c r="AR53" s="80">
        <f t="shared" si="240"/>
        <v>36</v>
      </c>
      <c r="AS53" s="80">
        <f t="shared" si="240"/>
        <v>36</v>
      </c>
      <c r="AT53" s="80">
        <f t="shared" si="240"/>
        <v>36</v>
      </c>
      <c r="AU53" s="137">
        <f t="shared" si="162"/>
        <v>710</v>
      </c>
      <c r="AV53" s="80">
        <f t="shared" ref="AV53:BD53" si="241">SUM(AV54+AV62)</f>
        <v>0</v>
      </c>
      <c r="AW53" s="80">
        <f t="shared" si="241"/>
        <v>0</v>
      </c>
      <c r="AX53" s="80">
        <f t="shared" si="241"/>
        <v>0</v>
      </c>
      <c r="AY53" s="80">
        <f t="shared" si="241"/>
        <v>0</v>
      </c>
      <c r="AZ53" s="80">
        <f t="shared" si="241"/>
        <v>0</v>
      </c>
      <c r="BA53" s="80">
        <f t="shared" si="241"/>
        <v>0</v>
      </c>
      <c r="BB53" s="80">
        <f t="shared" si="241"/>
        <v>0</v>
      </c>
      <c r="BC53" s="80">
        <f t="shared" si="241"/>
        <v>0</v>
      </c>
      <c r="BD53" s="80">
        <f t="shared" si="241"/>
        <v>0</v>
      </c>
      <c r="BE53" s="1">
        <f t="shared" si="163"/>
        <v>1008</v>
      </c>
    </row>
    <row r="54" spans="1:57" s="13" customFormat="1" ht="16.5" customHeight="1" thickBot="1" x14ac:dyDescent="0.3">
      <c r="A54" s="84" t="s">
        <v>78</v>
      </c>
      <c r="B54" s="84" t="s">
        <v>22</v>
      </c>
      <c r="C54" s="85">
        <f>SUM(C55+C57+C61)</f>
        <v>8</v>
      </c>
      <c r="D54" s="85">
        <f t="shared" ref="D54:Q54" si="242">SUM(D55+D57+D61)</f>
        <v>8</v>
      </c>
      <c r="E54" s="85">
        <f t="shared" si="242"/>
        <v>8</v>
      </c>
      <c r="F54" s="85">
        <f t="shared" si="242"/>
        <v>8</v>
      </c>
      <c r="G54" s="85">
        <f t="shared" si="242"/>
        <v>8</v>
      </c>
      <c r="H54" s="85">
        <f t="shared" si="242"/>
        <v>8</v>
      </c>
      <c r="I54" s="85">
        <f t="shared" si="242"/>
        <v>8</v>
      </c>
      <c r="J54" s="85">
        <f t="shared" si="242"/>
        <v>8</v>
      </c>
      <c r="K54" s="85">
        <f t="shared" si="242"/>
        <v>8</v>
      </c>
      <c r="L54" s="85">
        <f t="shared" si="242"/>
        <v>8</v>
      </c>
      <c r="M54" s="85">
        <f t="shared" si="242"/>
        <v>8</v>
      </c>
      <c r="N54" s="85">
        <f t="shared" si="242"/>
        <v>8</v>
      </c>
      <c r="O54" s="85">
        <f t="shared" si="242"/>
        <v>8</v>
      </c>
      <c r="P54" s="85">
        <f t="shared" si="242"/>
        <v>8</v>
      </c>
      <c r="Q54" s="85">
        <f t="shared" si="242"/>
        <v>8</v>
      </c>
      <c r="R54" s="85">
        <f t="shared" ref="R54" si="243">SUM(R55+R57+R61)</f>
        <v>0</v>
      </c>
      <c r="S54" s="85">
        <f t="shared" ref="S54" si="244">SUM(S55+S57+S61)</f>
        <v>24</v>
      </c>
      <c r="T54" s="85">
        <f t="shared" ref="T54" si="245">SUM(T55+T57+T61)</f>
        <v>144</v>
      </c>
      <c r="U54" s="85">
        <f t="shared" ref="U54" si="246">SUM(U55+U57+U61)</f>
        <v>0</v>
      </c>
      <c r="V54" s="85">
        <f t="shared" ref="V54" si="247">SUM(V55+V57+V61)</f>
        <v>0</v>
      </c>
      <c r="W54" s="85">
        <f t="shared" ref="W54" si="248">SUM(W55+W57+W61)</f>
        <v>5</v>
      </c>
      <c r="X54" s="85">
        <f t="shared" ref="X54" si="249">SUM(X55+X57+X61)</f>
        <v>5</v>
      </c>
      <c r="Y54" s="85">
        <f t="shared" ref="Y54" si="250">SUM(Y55+Y57+Y61)</f>
        <v>5</v>
      </c>
      <c r="Z54" s="85">
        <f t="shared" ref="Z54" si="251">SUM(Z55+Z57+Z61)</f>
        <v>5</v>
      </c>
      <c r="AA54" s="85">
        <f t="shared" ref="AA54" si="252">SUM(AA55+AA57+AA61)</f>
        <v>4</v>
      </c>
      <c r="AB54" s="85">
        <f t="shared" ref="AB54" si="253">SUM(AB55+AB57+AB61)</f>
        <v>4</v>
      </c>
      <c r="AC54" s="85">
        <f t="shared" ref="AC54" si="254">SUM(AC55+AC57+AC61)</f>
        <v>4</v>
      </c>
      <c r="AD54" s="85">
        <f t="shared" ref="AD54" si="255">SUM(AD55+AD57+AD61)</f>
        <v>4</v>
      </c>
      <c r="AE54" s="85">
        <f t="shared" ref="AE54" si="256">SUM(AE55+AE57+AE61)</f>
        <v>4</v>
      </c>
      <c r="AF54" s="85">
        <f t="shared" ref="AF54" si="257">SUM(AF55+AF57+AF61)</f>
        <v>4</v>
      </c>
      <c r="AG54" s="85">
        <f t="shared" ref="AG54" si="258">SUM(AG55+AG57+AG61)</f>
        <v>4</v>
      </c>
      <c r="AH54" s="85">
        <f t="shared" ref="AH54" si="259">SUM(AH55+AH57+AH61)</f>
        <v>4</v>
      </c>
      <c r="AI54" s="85">
        <f t="shared" ref="AI54" si="260">SUM(AI55+AI57+AI61)</f>
        <v>4</v>
      </c>
      <c r="AJ54" s="85">
        <f t="shared" ref="AJ54" si="261">SUM(AJ55+AJ57+AJ61)</f>
        <v>4</v>
      </c>
      <c r="AK54" s="85">
        <f t="shared" ref="AK54" si="262">SUM(AK55+AK57+AK61)</f>
        <v>4</v>
      </c>
      <c r="AL54" s="85">
        <f t="shared" ref="AL54" si="263">SUM(AL55+AL57+AL61)</f>
        <v>4</v>
      </c>
      <c r="AM54" s="85">
        <f t="shared" ref="AM54" si="264">SUM(AM55+AM57+AM61)</f>
        <v>4</v>
      </c>
      <c r="AN54" s="85">
        <f t="shared" ref="AN54" si="265">SUM(AN55+AN57+AN61)</f>
        <v>4</v>
      </c>
      <c r="AO54" s="85">
        <f t="shared" ref="AO54" si="266">SUM(AO55+AO57+AO61)</f>
        <v>0</v>
      </c>
      <c r="AP54" s="85">
        <f t="shared" ref="AP54" si="267">SUM(AP55+AP57+AP61)</f>
        <v>0</v>
      </c>
      <c r="AQ54" s="85">
        <f t="shared" ref="AQ54" si="268">SUM(AQ55+AQ57+AQ61)</f>
        <v>0</v>
      </c>
      <c r="AR54" s="85">
        <f t="shared" ref="AR54" si="269">SUM(AR55+AR57+AR61)</f>
        <v>0</v>
      </c>
      <c r="AS54" s="85">
        <f t="shared" ref="AS54" si="270">SUM(AS55+AS57+AS61)</f>
        <v>0</v>
      </c>
      <c r="AT54" s="85">
        <f t="shared" ref="AT54" si="271">SUM(AT55+AT57+AT61)</f>
        <v>12</v>
      </c>
      <c r="AU54" s="137">
        <f t="shared" si="162"/>
        <v>88</v>
      </c>
      <c r="AV54" s="85">
        <f t="shared" ref="AV54" si="272">SUM(AV55+AV57+AV61)</f>
        <v>0</v>
      </c>
      <c r="AW54" s="85">
        <f t="shared" ref="AW54" si="273">SUM(AW55+AW57+AW61)</f>
        <v>0</v>
      </c>
      <c r="AX54" s="85">
        <f t="shared" ref="AX54" si="274">SUM(AX55+AX57+AX61)</f>
        <v>0</v>
      </c>
      <c r="AY54" s="85">
        <f t="shared" ref="AY54" si="275">SUM(AY55+AY57+AY61)</f>
        <v>0</v>
      </c>
      <c r="AZ54" s="85">
        <f t="shared" ref="AZ54" si="276">SUM(AZ55+AZ57+AZ61)</f>
        <v>0</v>
      </c>
      <c r="BA54" s="85">
        <f t="shared" ref="BA54" si="277">SUM(BA55+BA57+BA61)</f>
        <v>0</v>
      </c>
      <c r="BB54" s="85">
        <f t="shared" ref="BB54" si="278">SUM(BB55+BB57+BB61)</f>
        <v>0</v>
      </c>
      <c r="BC54" s="85">
        <f t="shared" ref="BC54" si="279">SUM(BC55+BC57+BC61)</f>
        <v>0</v>
      </c>
      <c r="BD54" s="85">
        <f t="shared" ref="BD54" si="280">SUM(BD55+BD57+BD61)</f>
        <v>0</v>
      </c>
      <c r="BE54" s="1">
        <f t="shared" si="163"/>
        <v>232</v>
      </c>
    </row>
    <row r="55" spans="1:57" s="22" customFormat="1" ht="24" customHeight="1" thickBot="1" x14ac:dyDescent="0.3">
      <c r="A55" s="91" t="s">
        <v>63</v>
      </c>
      <c r="B55" s="92" t="s">
        <v>120</v>
      </c>
      <c r="C55" s="90">
        <f>SUM(C56)</f>
        <v>3</v>
      </c>
      <c r="D55" s="90">
        <f t="shared" ref="D55:S55" si="281">SUM(D56)</f>
        <v>3</v>
      </c>
      <c r="E55" s="90">
        <f t="shared" si="281"/>
        <v>3</v>
      </c>
      <c r="F55" s="90">
        <f t="shared" si="281"/>
        <v>3</v>
      </c>
      <c r="G55" s="90">
        <f t="shared" si="281"/>
        <v>3</v>
      </c>
      <c r="H55" s="90">
        <f t="shared" si="281"/>
        <v>3</v>
      </c>
      <c r="I55" s="90">
        <f t="shared" si="281"/>
        <v>3</v>
      </c>
      <c r="J55" s="90">
        <f t="shared" si="281"/>
        <v>3</v>
      </c>
      <c r="K55" s="90">
        <f t="shared" si="281"/>
        <v>3</v>
      </c>
      <c r="L55" s="90">
        <f t="shared" si="281"/>
        <v>3</v>
      </c>
      <c r="M55" s="90">
        <f t="shared" si="281"/>
        <v>3</v>
      </c>
      <c r="N55" s="90">
        <f t="shared" si="281"/>
        <v>3</v>
      </c>
      <c r="O55" s="90">
        <f t="shared" si="281"/>
        <v>3</v>
      </c>
      <c r="P55" s="90">
        <f t="shared" si="281"/>
        <v>3</v>
      </c>
      <c r="Q55" s="90">
        <f t="shared" si="281"/>
        <v>3</v>
      </c>
      <c r="R55" s="90">
        <f t="shared" si="281"/>
        <v>0</v>
      </c>
      <c r="S55" s="90">
        <f t="shared" si="281"/>
        <v>12</v>
      </c>
      <c r="T55" s="90">
        <f t="shared" ref="T55" si="282">SUM(T56)</f>
        <v>57</v>
      </c>
      <c r="U55" s="90">
        <f t="shared" ref="U55" si="283">SUM(U56)</f>
        <v>0</v>
      </c>
      <c r="V55" s="90">
        <f t="shared" ref="V55" si="284">SUM(V56)</f>
        <v>0</v>
      </c>
      <c r="W55" s="90">
        <f t="shared" ref="W55" si="285">SUM(W56)</f>
        <v>0</v>
      </c>
      <c r="X55" s="90">
        <f t="shared" ref="X55" si="286">SUM(X56)</f>
        <v>0</v>
      </c>
      <c r="Y55" s="90">
        <f t="shared" ref="Y55" si="287">SUM(Y56)</f>
        <v>0</v>
      </c>
      <c r="Z55" s="90">
        <f t="shared" ref="Z55" si="288">SUM(Z56)</f>
        <v>0</v>
      </c>
      <c r="AA55" s="90">
        <f t="shared" ref="AA55" si="289">SUM(AA56)</f>
        <v>0</v>
      </c>
      <c r="AB55" s="90">
        <f t="shared" ref="AB55" si="290">SUM(AB56)</f>
        <v>0</v>
      </c>
      <c r="AC55" s="90">
        <f t="shared" ref="AC55" si="291">SUM(AC56)</f>
        <v>0</v>
      </c>
      <c r="AD55" s="90">
        <f t="shared" ref="AD55" si="292">SUM(AD56)</f>
        <v>0</v>
      </c>
      <c r="AE55" s="90">
        <f t="shared" ref="AE55" si="293">SUM(AE56)</f>
        <v>0</v>
      </c>
      <c r="AF55" s="90">
        <f t="shared" ref="AF55" si="294">SUM(AF56)</f>
        <v>0</v>
      </c>
      <c r="AG55" s="90">
        <f t="shared" ref="AG55" si="295">SUM(AG56)</f>
        <v>0</v>
      </c>
      <c r="AH55" s="90">
        <f t="shared" ref="AH55" si="296">SUM(AH56)</f>
        <v>0</v>
      </c>
      <c r="AI55" s="90">
        <f t="shared" ref="AI55" si="297">SUM(AI56)</f>
        <v>0</v>
      </c>
      <c r="AJ55" s="90">
        <f t="shared" ref="AJ55" si="298">SUM(AJ56)</f>
        <v>0</v>
      </c>
      <c r="AK55" s="90">
        <f t="shared" ref="AK55" si="299">SUM(AK56)</f>
        <v>0</v>
      </c>
      <c r="AL55" s="90">
        <f t="shared" ref="AL55" si="300">SUM(AL56)</f>
        <v>0</v>
      </c>
      <c r="AM55" s="90">
        <f t="shared" ref="AM55" si="301">SUM(AM56)</f>
        <v>0</v>
      </c>
      <c r="AN55" s="90">
        <f t="shared" ref="AN55" si="302">SUM(AN56)</f>
        <v>0</v>
      </c>
      <c r="AO55" s="90">
        <f t="shared" ref="AO55" si="303">SUM(AO56)</f>
        <v>0</v>
      </c>
      <c r="AP55" s="90">
        <f t="shared" ref="AP55" si="304">SUM(AP56)</f>
        <v>0</v>
      </c>
      <c r="AQ55" s="90">
        <f t="shared" ref="AQ55" si="305">SUM(AQ56)</f>
        <v>0</v>
      </c>
      <c r="AR55" s="90">
        <f t="shared" ref="AR55" si="306">SUM(AR56)</f>
        <v>0</v>
      </c>
      <c r="AS55" s="90">
        <f t="shared" ref="AS55" si="307">SUM(AS56)</f>
        <v>0</v>
      </c>
      <c r="AT55" s="90">
        <f t="shared" ref="AT55" si="308">SUM(AT56)</f>
        <v>0</v>
      </c>
      <c r="AU55" s="137">
        <f t="shared" si="162"/>
        <v>0</v>
      </c>
      <c r="AV55" s="90">
        <f t="shared" ref="AV55" si="309">SUM(AV56)</f>
        <v>0</v>
      </c>
      <c r="AW55" s="90">
        <f t="shared" ref="AW55" si="310">SUM(AW56)</f>
        <v>0</v>
      </c>
      <c r="AX55" s="90">
        <f t="shared" ref="AX55" si="311">SUM(AX56)</f>
        <v>0</v>
      </c>
      <c r="AY55" s="90">
        <f t="shared" ref="AY55" si="312">SUM(AY56)</f>
        <v>0</v>
      </c>
      <c r="AZ55" s="90">
        <f t="shared" ref="AZ55" si="313">SUM(AZ56)</f>
        <v>0</v>
      </c>
      <c r="BA55" s="90">
        <f t="shared" ref="BA55" si="314">SUM(BA56)</f>
        <v>0</v>
      </c>
      <c r="BB55" s="90">
        <f t="shared" ref="BB55" si="315">SUM(BB56)</f>
        <v>0</v>
      </c>
      <c r="BC55" s="90">
        <f t="shared" ref="BC55" si="316">SUM(BC56)</f>
        <v>0</v>
      </c>
      <c r="BD55" s="90">
        <f t="shared" ref="BD55" si="317">SUM(BD56)</f>
        <v>0</v>
      </c>
      <c r="BE55" s="1">
        <f t="shared" si="163"/>
        <v>57</v>
      </c>
    </row>
    <row r="56" spans="1:57" ht="19.5" customHeight="1" thickBot="1" x14ac:dyDescent="0.3">
      <c r="A56" s="24" t="s">
        <v>122</v>
      </c>
      <c r="B56" s="23" t="s">
        <v>123</v>
      </c>
      <c r="C56" s="2">
        <v>3</v>
      </c>
      <c r="D56" s="2">
        <v>3</v>
      </c>
      <c r="E56" s="2">
        <v>3</v>
      </c>
      <c r="F56" s="2">
        <v>3</v>
      </c>
      <c r="G56" s="2">
        <v>3</v>
      </c>
      <c r="H56" s="2">
        <v>3</v>
      </c>
      <c r="I56" s="2">
        <v>3</v>
      </c>
      <c r="J56" s="2">
        <v>3</v>
      </c>
      <c r="K56" s="3">
        <v>3</v>
      </c>
      <c r="L56" s="3">
        <v>3</v>
      </c>
      <c r="M56" s="3">
        <v>3</v>
      </c>
      <c r="N56" s="3">
        <v>3</v>
      </c>
      <c r="O56" s="2">
        <v>3</v>
      </c>
      <c r="P56" s="3">
        <v>3</v>
      </c>
      <c r="Q56" s="3">
        <v>3</v>
      </c>
      <c r="R56" s="47"/>
      <c r="S56" s="45">
        <v>12</v>
      </c>
      <c r="T56" s="99">
        <f t="shared" si="161"/>
        <v>57</v>
      </c>
      <c r="U56" s="19"/>
      <c r="V56" s="19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47"/>
      <c r="AP56" s="51"/>
      <c r="AQ56" s="47"/>
      <c r="AR56" s="51"/>
      <c r="AS56" s="51"/>
      <c r="AT56" s="45"/>
      <c r="AU56" s="137">
        <f t="shared" si="162"/>
        <v>0</v>
      </c>
      <c r="AV56" s="20"/>
      <c r="AW56" s="20"/>
      <c r="AX56" s="20"/>
      <c r="AY56" s="20"/>
      <c r="AZ56" s="20"/>
      <c r="BA56" s="20"/>
      <c r="BB56" s="20"/>
      <c r="BC56" s="20"/>
      <c r="BD56" s="20"/>
      <c r="BE56" s="1">
        <f t="shared" si="163"/>
        <v>57</v>
      </c>
    </row>
    <row r="57" spans="1:57" s="22" customFormat="1" ht="23.25" customHeight="1" thickBot="1" x14ac:dyDescent="0.3">
      <c r="A57" s="91" t="s">
        <v>124</v>
      </c>
      <c r="B57" s="92" t="s">
        <v>125</v>
      </c>
      <c r="C57" s="90">
        <f>SUM(C58:C59)</f>
        <v>3</v>
      </c>
      <c r="D57" s="90">
        <f t="shared" ref="D57:S57" si="318">SUM(D58:D59)</f>
        <v>3</v>
      </c>
      <c r="E57" s="90">
        <f t="shared" si="318"/>
        <v>3</v>
      </c>
      <c r="F57" s="90">
        <f t="shared" si="318"/>
        <v>3</v>
      </c>
      <c r="G57" s="90">
        <f t="shared" si="318"/>
        <v>3</v>
      </c>
      <c r="H57" s="90">
        <f t="shared" si="318"/>
        <v>3</v>
      </c>
      <c r="I57" s="90">
        <f t="shared" si="318"/>
        <v>3</v>
      </c>
      <c r="J57" s="90">
        <f t="shared" si="318"/>
        <v>3</v>
      </c>
      <c r="K57" s="90">
        <f t="shared" si="318"/>
        <v>3</v>
      </c>
      <c r="L57" s="90">
        <f t="shared" si="318"/>
        <v>3</v>
      </c>
      <c r="M57" s="90">
        <f t="shared" si="318"/>
        <v>3</v>
      </c>
      <c r="N57" s="90">
        <f t="shared" si="318"/>
        <v>3</v>
      </c>
      <c r="O57" s="90">
        <f t="shared" si="318"/>
        <v>3</v>
      </c>
      <c r="P57" s="90">
        <f t="shared" si="318"/>
        <v>3</v>
      </c>
      <c r="Q57" s="90">
        <f t="shared" si="318"/>
        <v>3</v>
      </c>
      <c r="R57" s="90">
        <f t="shared" si="318"/>
        <v>0</v>
      </c>
      <c r="S57" s="90">
        <f t="shared" si="318"/>
        <v>12</v>
      </c>
      <c r="T57" s="90">
        <f t="shared" ref="T57" si="319">SUM(T58:T59)</f>
        <v>57</v>
      </c>
      <c r="U57" s="90">
        <f t="shared" ref="U57" si="320">SUM(U58:U59)</f>
        <v>0</v>
      </c>
      <c r="V57" s="90">
        <f t="shared" ref="V57" si="321">SUM(V58:V59)</f>
        <v>0</v>
      </c>
      <c r="W57" s="90">
        <f t="shared" ref="W57" si="322">SUM(W58:W59)</f>
        <v>3</v>
      </c>
      <c r="X57" s="90">
        <f t="shared" ref="X57" si="323">SUM(X58:X59)</f>
        <v>3</v>
      </c>
      <c r="Y57" s="90">
        <f t="shared" ref="Y57" si="324">SUM(Y58:Y59)</f>
        <v>2</v>
      </c>
      <c r="Z57" s="90">
        <f t="shared" ref="Z57" si="325">SUM(Z58:Z59)</f>
        <v>2</v>
      </c>
      <c r="AA57" s="90">
        <f t="shared" ref="AA57" si="326">SUM(AA58:AA59)</f>
        <v>2</v>
      </c>
      <c r="AB57" s="90">
        <f t="shared" ref="AB57" si="327">SUM(AB58:AB59)</f>
        <v>2</v>
      </c>
      <c r="AC57" s="90">
        <f t="shared" ref="AC57" si="328">SUM(AC58:AC59)</f>
        <v>2</v>
      </c>
      <c r="AD57" s="90">
        <f t="shared" ref="AD57" si="329">SUM(AD58:AD59)</f>
        <v>2</v>
      </c>
      <c r="AE57" s="90">
        <f t="shared" ref="AE57" si="330">SUM(AE58:AE59)</f>
        <v>2</v>
      </c>
      <c r="AF57" s="90">
        <f t="shared" ref="AF57" si="331">SUM(AF58:AF59)</f>
        <v>2</v>
      </c>
      <c r="AG57" s="90">
        <f t="shared" ref="AG57" si="332">SUM(AG58:AG59)</f>
        <v>2</v>
      </c>
      <c r="AH57" s="90">
        <f t="shared" ref="AH57" si="333">SUM(AH58:AH59)</f>
        <v>2</v>
      </c>
      <c r="AI57" s="90">
        <f t="shared" ref="AI57" si="334">SUM(AI58:AI59)</f>
        <v>2</v>
      </c>
      <c r="AJ57" s="90">
        <f t="shared" ref="AJ57" si="335">SUM(AJ58:AJ59)</f>
        <v>2</v>
      </c>
      <c r="AK57" s="90">
        <f t="shared" ref="AK57" si="336">SUM(AK58:AK59)</f>
        <v>2</v>
      </c>
      <c r="AL57" s="90">
        <f t="shared" ref="AL57" si="337">SUM(AL58:AL59)</f>
        <v>2</v>
      </c>
      <c r="AM57" s="90">
        <f t="shared" ref="AM57" si="338">SUM(AM58:AM59)</f>
        <v>2</v>
      </c>
      <c r="AN57" s="90">
        <f t="shared" ref="AN57" si="339">SUM(AN58:AN59)</f>
        <v>2</v>
      </c>
      <c r="AO57" s="90">
        <f t="shared" ref="AO57" si="340">SUM(AO58:AO59)</f>
        <v>0</v>
      </c>
      <c r="AP57" s="90">
        <f t="shared" ref="AP57" si="341">SUM(AP58:AP59)</f>
        <v>0</v>
      </c>
      <c r="AQ57" s="90">
        <f t="shared" ref="AQ57" si="342">SUM(AQ58:AQ59)</f>
        <v>0</v>
      </c>
      <c r="AR57" s="90">
        <f t="shared" ref="AR57" si="343">SUM(AR58:AR59)</f>
        <v>0</v>
      </c>
      <c r="AS57" s="90">
        <f t="shared" ref="AS57" si="344">SUM(AS58:AS59)</f>
        <v>0</v>
      </c>
      <c r="AT57" s="90">
        <f t="shared" ref="AT57" si="345">SUM(AT58:AT59)</f>
        <v>12</v>
      </c>
      <c r="AU57" s="137">
        <f t="shared" si="162"/>
        <v>50</v>
      </c>
      <c r="AV57" s="90">
        <f t="shared" ref="AV57" si="346">SUM(AV58:AV59)</f>
        <v>0</v>
      </c>
      <c r="AW57" s="90">
        <f t="shared" ref="AW57" si="347">SUM(AW58:AW59)</f>
        <v>0</v>
      </c>
      <c r="AX57" s="90">
        <f t="shared" ref="AX57" si="348">SUM(AX58:AX59)</f>
        <v>0</v>
      </c>
      <c r="AY57" s="90">
        <f t="shared" ref="AY57" si="349">SUM(AY58:AY59)</f>
        <v>0</v>
      </c>
      <c r="AZ57" s="90">
        <f t="shared" ref="AZ57" si="350">SUM(AZ58:AZ59)</f>
        <v>0</v>
      </c>
      <c r="BA57" s="90">
        <f t="shared" ref="BA57" si="351">SUM(BA58:BA59)</f>
        <v>0</v>
      </c>
      <c r="BB57" s="90">
        <f t="shared" ref="BB57" si="352">SUM(BB58:BB59)</f>
        <v>0</v>
      </c>
      <c r="BC57" s="90">
        <f t="shared" ref="BC57" si="353">SUM(BC58:BC59)</f>
        <v>0</v>
      </c>
      <c r="BD57" s="90">
        <f t="shared" ref="BD57" si="354">SUM(BD58:BD59)</f>
        <v>0</v>
      </c>
      <c r="BE57" s="1">
        <f t="shared" si="163"/>
        <v>107</v>
      </c>
    </row>
    <row r="58" spans="1:57" ht="19.5" customHeight="1" thickBot="1" x14ac:dyDescent="0.3">
      <c r="A58" s="24" t="s">
        <v>25</v>
      </c>
      <c r="B58" s="23" t="s">
        <v>98</v>
      </c>
      <c r="C58" s="2">
        <v>3</v>
      </c>
      <c r="D58" s="2">
        <v>3</v>
      </c>
      <c r="E58" s="2">
        <v>3</v>
      </c>
      <c r="F58" s="2">
        <v>3</v>
      </c>
      <c r="G58" s="2">
        <v>3</v>
      </c>
      <c r="H58" s="2">
        <v>3</v>
      </c>
      <c r="I58" s="2">
        <v>3</v>
      </c>
      <c r="J58" s="2">
        <v>3</v>
      </c>
      <c r="K58" s="3">
        <v>3</v>
      </c>
      <c r="L58" s="3">
        <v>3</v>
      </c>
      <c r="M58" s="3">
        <v>3</v>
      </c>
      <c r="N58" s="4">
        <v>3</v>
      </c>
      <c r="O58" s="2">
        <v>3</v>
      </c>
      <c r="P58" s="3">
        <v>3</v>
      </c>
      <c r="Q58" s="3">
        <v>3</v>
      </c>
      <c r="R58" s="47"/>
      <c r="S58" s="45">
        <v>12</v>
      </c>
      <c r="T58" s="99">
        <f t="shared" si="161"/>
        <v>57</v>
      </c>
      <c r="U58" s="19"/>
      <c r="V58" s="19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3"/>
      <c r="AN58" s="3"/>
      <c r="AO58" s="47"/>
      <c r="AP58" s="51"/>
      <c r="AQ58" s="47"/>
      <c r="AR58" s="51"/>
      <c r="AS58" s="51"/>
      <c r="AT58" s="42"/>
      <c r="AU58" s="137">
        <f t="shared" si="162"/>
        <v>0</v>
      </c>
      <c r="AV58" s="16"/>
      <c r="AW58" s="16"/>
      <c r="AX58" s="16"/>
      <c r="AY58" s="16"/>
      <c r="AZ58" s="16"/>
      <c r="BA58" s="16"/>
      <c r="BB58" s="16"/>
      <c r="BC58" s="16"/>
      <c r="BD58" s="16"/>
      <c r="BE58" s="1">
        <f t="shared" si="163"/>
        <v>57</v>
      </c>
    </row>
    <row r="59" spans="1:57" ht="19.5" customHeight="1" thickBot="1" x14ac:dyDescent="0.3">
      <c r="A59" s="24" t="s">
        <v>62</v>
      </c>
      <c r="B59" s="23" t="s">
        <v>126</v>
      </c>
      <c r="C59" s="2"/>
      <c r="D59" s="2"/>
      <c r="E59" s="2"/>
      <c r="F59" s="2"/>
      <c r="G59" s="2"/>
      <c r="H59" s="2"/>
      <c r="I59" s="2"/>
      <c r="J59" s="2"/>
      <c r="K59" s="3"/>
      <c r="L59" s="3"/>
      <c r="M59" s="3"/>
      <c r="N59" s="4"/>
      <c r="O59" s="2"/>
      <c r="P59" s="3"/>
      <c r="Q59" s="3"/>
      <c r="R59" s="47"/>
      <c r="S59" s="45"/>
      <c r="T59" s="99">
        <f t="shared" si="161"/>
        <v>0</v>
      </c>
      <c r="U59" s="19"/>
      <c r="V59" s="19"/>
      <c r="W59" s="3">
        <v>3</v>
      </c>
      <c r="X59" s="3">
        <v>3</v>
      </c>
      <c r="Y59" s="3">
        <v>2</v>
      </c>
      <c r="Z59" s="3">
        <v>2</v>
      </c>
      <c r="AA59" s="3">
        <v>2</v>
      </c>
      <c r="AB59" s="3">
        <v>2</v>
      </c>
      <c r="AC59" s="3">
        <v>2</v>
      </c>
      <c r="AD59" s="3">
        <v>2</v>
      </c>
      <c r="AE59" s="3">
        <v>2</v>
      </c>
      <c r="AF59" s="3">
        <v>2</v>
      </c>
      <c r="AG59" s="2">
        <v>2</v>
      </c>
      <c r="AH59" s="2">
        <v>2</v>
      </c>
      <c r="AI59" s="2">
        <v>2</v>
      </c>
      <c r="AJ59" s="2">
        <v>2</v>
      </c>
      <c r="AK59" s="2">
        <v>2</v>
      </c>
      <c r="AL59" s="2">
        <v>2</v>
      </c>
      <c r="AM59" s="2">
        <v>2</v>
      </c>
      <c r="AN59" s="3">
        <v>2</v>
      </c>
      <c r="AO59" s="47"/>
      <c r="AP59" s="51"/>
      <c r="AQ59" s="47"/>
      <c r="AR59" s="51"/>
      <c r="AS59" s="51"/>
      <c r="AT59" s="42">
        <v>12</v>
      </c>
      <c r="AU59" s="137">
        <f t="shared" si="162"/>
        <v>50</v>
      </c>
      <c r="AV59" s="16"/>
      <c r="AW59" s="16"/>
      <c r="AX59" s="16"/>
      <c r="AY59" s="16"/>
      <c r="AZ59" s="16"/>
      <c r="BA59" s="16"/>
      <c r="BB59" s="16"/>
      <c r="BC59" s="16"/>
      <c r="BD59" s="16"/>
      <c r="BE59" s="1">
        <f t="shared" si="163"/>
        <v>50</v>
      </c>
    </row>
    <row r="60" spans="1:57" s="22" customFormat="1" ht="6.75" customHeight="1" thickBot="1" x14ac:dyDescent="0.3">
      <c r="A60" s="91"/>
      <c r="B60" s="92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9">
        <v>0</v>
      </c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137">
        <f t="shared" si="162"/>
        <v>0</v>
      </c>
      <c r="AV60" s="90"/>
      <c r="AW60" s="90"/>
      <c r="AX60" s="90"/>
      <c r="AY60" s="90"/>
      <c r="AZ60" s="90"/>
      <c r="BA60" s="90"/>
      <c r="BB60" s="90"/>
      <c r="BC60" s="90"/>
      <c r="BD60" s="90"/>
      <c r="BE60" s="1">
        <f t="shared" si="163"/>
        <v>0</v>
      </c>
    </row>
    <row r="61" spans="1:57" ht="18" customHeight="1" thickBot="1" x14ac:dyDescent="0.3">
      <c r="A61" s="24" t="s">
        <v>60</v>
      </c>
      <c r="B61" s="23" t="s">
        <v>41</v>
      </c>
      <c r="C61" s="2">
        <v>2</v>
      </c>
      <c r="D61" s="2">
        <v>2</v>
      </c>
      <c r="E61" s="2">
        <v>2</v>
      </c>
      <c r="F61" s="2">
        <v>2</v>
      </c>
      <c r="G61" s="2">
        <v>2</v>
      </c>
      <c r="H61" s="2">
        <v>2</v>
      </c>
      <c r="I61" s="2">
        <v>2</v>
      </c>
      <c r="J61" s="2">
        <v>2</v>
      </c>
      <c r="K61" s="3">
        <v>2</v>
      </c>
      <c r="L61" s="3">
        <v>2</v>
      </c>
      <c r="M61" s="3">
        <v>2</v>
      </c>
      <c r="N61" s="4">
        <v>2</v>
      </c>
      <c r="O61" s="2">
        <v>2</v>
      </c>
      <c r="P61" s="3">
        <v>2</v>
      </c>
      <c r="Q61" s="3">
        <v>2</v>
      </c>
      <c r="R61" s="47"/>
      <c r="S61" s="45"/>
      <c r="T61" s="99">
        <f t="shared" si="161"/>
        <v>30</v>
      </c>
      <c r="U61" s="19"/>
      <c r="V61" s="19"/>
      <c r="W61" s="2">
        <v>2</v>
      </c>
      <c r="X61" s="2">
        <v>2</v>
      </c>
      <c r="Y61" s="2">
        <v>3</v>
      </c>
      <c r="Z61" s="2">
        <v>3</v>
      </c>
      <c r="AA61" s="2">
        <v>2</v>
      </c>
      <c r="AB61" s="2">
        <v>2</v>
      </c>
      <c r="AC61" s="2">
        <v>2</v>
      </c>
      <c r="AD61" s="2">
        <v>2</v>
      </c>
      <c r="AE61" s="2">
        <v>2</v>
      </c>
      <c r="AF61" s="2">
        <v>2</v>
      </c>
      <c r="AG61" s="2">
        <v>2</v>
      </c>
      <c r="AH61" s="2">
        <v>2</v>
      </c>
      <c r="AI61" s="2">
        <v>2</v>
      </c>
      <c r="AJ61" s="2">
        <v>2</v>
      </c>
      <c r="AK61" s="2">
        <v>2</v>
      </c>
      <c r="AL61" s="2">
        <v>2</v>
      </c>
      <c r="AM61" s="2">
        <v>2</v>
      </c>
      <c r="AN61" s="3">
        <v>2</v>
      </c>
      <c r="AO61" s="47"/>
      <c r="AP61" s="51"/>
      <c r="AQ61" s="47"/>
      <c r="AR61" s="51"/>
      <c r="AS61" s="51"/>
      <c r="AT61" s="42"/>
      <c r="AU61" s="137">
        <f t="shared" si="162"/>
        <v>38</v>
      </c>
      <c r="AV61" s="16"/>
      <c r="AW61" s="16"/>
      <c r="AX61" s="16"/>
      <c r="AY61" s="16"/>
      <c r="AZ61" s="16"/>
      <c r="BA61" s="16"/>
      <c r="BB61" s="16"/>
      <c r="BC61" s="16"/>
      <c r="BD61" s="16"/>
      <c r="BE61" s="1">
        <f t="shared" si="163"/>
        <v>68</v>
      </c>
    </row>
    <row r="62" spans="1:57" s="13" customFormat="1" ht="20.25" customHeight="1" thickBot="1" x14ac:dyDescent="0.3">
      <c r="A62" s="86"/>
      <c r="B62" s="86" t="s">
        <v>27</v>
      </c>
      <c r="C62" s="87">
        <f>SUM(C63+C67+C74+C77)</f>
        <v>7</v>
      </c>
      <c r="D62" s="87">
        <f t="shared" ref="D62:Q62" si="355">SUM(D63+D67+D74+D77)</f>
        <v>7</v>
      </c>
      <c r="E62" s="87">
        <f t="shared" si="355"/>
        <v>8</v>
      </c>
      <c r="F62" s="87">
        <f t="shared" si="355"/>
        <v>8</v>
      </c>
      <c r="G62" s="87">
        <f t="shared" si="355"/>
        <v>8</v>
      </c>
      <c r="H62" s="87">
        <f t="shared" si="355"/>
        <v>8</v>
      </c>
      <c r="I62" s="87">
        <f t="shared" si="355"/>
        <v>8</v>
      </c>
      <c r="J62" s="87">
        <f t="shared" si="355"/>
        <v>8</v>
      </c>
      <c r="K62" s="87">
        <f t="shared" si="355"/>
        <v>8</v>
      </c>
      <c r="L62" s="87">
        <f t="shared" si="355"/>
        <v>8</v>
      </c>
      <c r="M62" s="87">
        <f t="shared" si="355"/>
        <v>8</v>
      </c>
      <c r="N62" s="87">
        <f t="shared" si="355"/>
        <v>8</v>
      </c>
      <c r="O62" s="87">
        <f t="shared" si="355"/>
        <v>8</v>
      </c>
      <c r="P62" s="87">
        <f t="shared" si="355"/>
        <v>8</v>
      </c>
      <c r="Q62" s="87">
        <f t="shared" si="355"/>
        <v>8</v>
      </c>
      <c r="R62" s="87">
        <f t="shared" ref="R62" si="356">SUM(R63+R67+R74+R77)</f>
        <v>36</v>
      </c>
      <c r="S62" s="87">
        <f t="shared" ref="S62" si="357">SUM(S63+S67+S74+S77)</f>
        <v>0</v>
      </c>
      <c r="T62" s="87">
        <f t="shared" ref="T62" si="358">SUM(T63+T67+T74+T77)</f>
        <v>154</v>
      </c>
      <c r="U62" s="87">
        <f t="shared" ref="U62" si="359">SUM(U63+U67+U74+U77)</f>
        <v>0</v>
      </c>
      <c r="V62" s="87">
        <f t="shared" ref="V62" si="360">SUM(V63+V67+V74+V77)</f>
        <v>0</v>
      </c>
      <c r="W62" s="87">
        <f t="shared" ref="W62" si="361">SUM(W63+W67+W74+W77)</f>
        <v>21</v>
      </c>
      <c r="X62" s="87">
        <f t="shared" ref="X62" si="362">SUM(X63+X67+X74+X77)</f>
        <v>21</v>
      </c>
      <c r="Y62" s="87">
        <f t="shared" ref="Y62" si="363">SUM(Y63+Y67+Y74+Y77)</f>
        <v>21</v>
      </c>
      <c r="Z62" s="87">
        <f t="shared" ref="Z62" si="364">SUM(Z63+Z67+Z74+Z77)</f>
        <v>21</v>
      </c>
      <c r="AA62" s="87">
        <f t="shared" ref="AA62" si="365">SUM(AA63+AA67+AA74+AA77)</f>
        <v>23</v>
      </c>
      <c r="AB62" s="87">
        <f t="shared" ref="AB62" si="366">SUM(AB63+AB67+AB74+AB77)</f>
        <v>23</v>
      </c>
      <c r="AC62" s="87">
        <f t="shared" ref="AC62" si="367">SUM(AC63+AC67+AC74+AC77)</f>
        <v>24</v>
      </c>
      <c r="AD62" s="87">
        <f t="shared" ref="AD62" si="368">SUM(AD63+AD67+AD74+AD77)</f>
        <v>24</v>
      </c>
      <c r="AE62" s="87">
        <f t="shared" ref="AE62" si="369">SUM(AE63+AE67+AE74+AE77)</f>
        <v>24</v>
      </c>
      <c r="AF62" s="87">
        <f t="shared" ref="AF62" si="370">SUM(AF63+AF67+AF74+AF77)</f>
        <v>24</v>
      </c>
      <c r="AG62" s="87">
        <f t="shared" ref="AG62" si="371">SUM(AG63+AG67+AG74+AG77)</f>
        <v>24</v>
      </c>
      <c r="AH62" s="87">
        <f t="shared" ref="AH62" si="372">SUM(AH63+AH67+AH74+AH77)</f>
        <v>24</v>
      </c>
      <c r="AI62" s="87">
        <f t="shared" ref="AI62" si="373">SUM(AI63+AI67+AI74+AI77)</f>
        <v>24</v>
      </c>
      <c r="AJ62" s="87">
        <f t="shared" ref="AJ62" si="374">SUM(AJ63+AJ67+AJ74+AJ77)</f>
        <v>24</v>
      </c>
      <c r="AK62" s="87">
        <f t="shared" ref="AK62" si="375">SUM(AK63+AK67+AK74+AK77)</f>
        <v>24</v>
      </c>
      <c r="AL62" s="87">
        <f t="shared" ref="AL62" si="376">SUM(AL63+AL67+AL74+AL77)</f>
        <v>24</v>
      </c>
      <c r="AM62" s="87">
        <f t="shared" ref="AM62" si="377">SUM(AM63+AM67+AM74+AM77)</f>
        <v>24</v>
      </c>
      <c r="AN62" s="87">
        <f t="shared" ref="AN62" si="378">SUM(AN63+AN67+AN74+AN77)</f>
        <v>24</v>
      </c>
      <c r="AO62" s="87">
        <f t="shared" ref="AO62" si="379">SUM(AO63+AO67+AO74+AO77)</f>
        <v>36</v>
      </c>
      <c r="AP62" s="87">
        <f t="shared" ref="AP62" si="380">SUM(AP63+AP67+AP74+AP77)</f>
        <v>36</v>
      </c>
      <c r="AQ62" s="87">
        <f t="shared" ref="AQ62" si="381">SUM(AQ63+AQ67+AQ74+AQ77)</f>
        <v>36</v>
      </c>
      <c r="AR62" s="87">
        <f t="shared" ref="AR62" si="382">SUM(AR63+AR67+AR74+AR77)</f>
        <v>36</v>
      </c>
      <c r="AS62" s="87">
        <f t="shared" ref="AS62" si="383">SUM(AS63+AS67+AS74+AS77)</f>
        <v>36</v>
      </c>
      <c r="AT62" s="87">
        <f t="shared" ref="AT62" si="384">SUM(AT63+AT67+AT74+AT77)</f>
        <v>24</v>
      </c>
      <c r="AU62" s="137">
        <f t="shared" si="162"/>
        <v>622</v>
      </c>
      <c r="AV62" s="87">
        <f t="shared" ref="AV62" si="385">SUM(AV63+AV67+AV74+AV77)</f>
        <v>0</v>
      </c>
      <c r="AW62" s="87">
        <f t="shared" ref="AW62" si="386">SUM(AW63+AW67+AW74+AW77)</f>
        <v>0</v>
      </c>
      <c r="AX62" s="87">
        <f t="shared" ref="AX62" si="387">SUM(AX63+AX67+AX74+AX77)</f>
        <v>0</v>
      </c>
      <c r="AY62" s="87">
        <f t="shared" ref="AY62" si="388">SUM(AY63+AY67+AY74+AY77)</f>
        <v>0</v>
      </c>
      <c r="AZ62" s="87">
        <f t="shared" ref="AZ62" si="389">SUM(AZ63+AZ67+AZ74+AZ77)</f>
        <v>0</v>
      </c>
      <c r="BA62" s="87">
        <f t="shared" ref="BA62" si="390">SUM(BA63+BA67+BA74+BA77)</f>
        <v>0</v>
      </c>
      <c r="BB62" s="87">
        <f t="shared" ref="BB62" si="391">SUM(BB63+BB67+BB74+BB77)</f>
        <v>0</v>
      </c>
      <c r="BC62" s="87">
        <f t="shared" ref="BC62" si="392">SUM(BC63+BC67+BC74+BC77)</f>
        <v>0</v>
      </c>
      <c r="BD62" s="87">
        <f t="shared" ref="BD62" si="393">SUM(BD63+BD67+BD74+BD77)</f>
        <v>0</v>
      </c>
      <c r="BE62" s="1">
        <f t="shared" si="163"/>
        <v>776</v>
      </c>
    </row>
    <row r="63" spans="1:57" s="22" customFormat="1" ht="33" customHeight="1" thickBot="1" x14ac:dyDescent="0.3">
      <c r="A63" s="88" t="s">
        <v>28</v>
      </c>
      <c r="B63" s="89" t="s">
        <v>179</v>
      </c>
      <c r="C63" s="93">
        <f>SUM(C64:C66)</f>
        <v>3</v>
      </c>
      <c r="D63" s="93">
        <f t="shared" ref="D63:S63" si="394">SUM(D64:D66)</f>
        <v>3</v>
      </c>
      <c r="E63" s="93">
        <f t="shared" si="394"/>
        <v>4</v>
      </c>
      <c r="F63" s="93">
        <f t="shared" si="394"/>
        <v>4</v>
      </c>
      <c r="G63" s="93">
        <f t="shared" si="394"/>
        <v>4</v>
      </c>
      <c r="H63" s="93">
        <f t="shared" si="394"/>
        <v>4</v>
      </c>
      <c r="I63" s="93">
        <f t="shared" si="394"/>
        <v>4</v>
      </c>
      <c r="J63" s="93">
        <f t="shared" si="394"/>
        <v>4</v>
      </c>
      <c r="K63" s="93">
        <f t="shared" si="394"/>
        <v>4</v>
      </c>
      <c r="L63" s="93">
        <f t="shared" si="394"/>
        <v>4</v>
      </c>
      <c r="M63" s="93">
        <f t="shared" si="394"/>
        <v>4</v>
      </c>
      <c r="N63" s="93">
        <f t="shared" si="394"/>
        <v>4</v>
      </c>
      <c r="O63" s="93">
        <f t="shared" si="394"/>
        <v>4</v>
      </c>
      <c r="P63" s="93">
        <f t="shared" si="394"/>
        <v>4</v>
      </c>
      <c r="Q63" s="93">
        <f t="shared" si="394"/>
        <v>4</v>
      </c>
      <c r="R63" s="93">
        <f t="shared" si="394"/>
        <v>0</v>
      </c>
      <c r="S63" s="93">
        <f t="shared" si="394"/>
        <v>0</v>
      </c>
      <c r="T63" s="93">
        <f t="shared" ref="T63" si="395">SUM(T64:T66)</f>
        <v>58</v>
      </c>
      <c r="U63" s="93">
        <f t="shared" ref="U63" si="396">SUM(U64:U66)</f>
        <v>0</v>
      </c>
      <c r="V63" s="93">
        <f t="shared" ref="V63" si="397">SUM(V64:V66)</f>
        <v>0</v>
      </c>
      <c r="W63" s="93">
        <f t="shared" ref="W63" si="398">SUM(W64:W66)</f>
        <v>9</v>
      </c>
      <c r="X63" s="93">
        <f t="shared" ref="X63" si="399">SUM(X64:X66)</f>
        <v>9</v>
      </c>
      <c r="Y63" s="93">
        <f t="shared" ref="Y63" si="400">SUM(Y64:Y66)</f>
        <v>9</v>
      </c>
      <c r="Z63" s="93">
        <f t="shared" ref="Z63" si="401">SUM(Z64:Z66)</f>
        <v>9</v>
      </c>
      <c r="AA63" s="93">
        <f t="shared" ref="AA63" si="402">SUM(AA64:AA66)</f>
        <v>9</v>
      </c>
      <c r="AB63" s="93">
        <f t="shared" ref="AB63" si="403">SUM(AB64:AB66)</f>
        <v>9</v>
      </c>
      <c r="AC63" s="93">
        <f t="shared" ref="AC63" si="404">SUM(AC64:AC66)</f>
        <v>10</v>
      </c>
      <c r="AD63" s="93">
        <f t="shared" ref="AD63" si="405">SUM(AD64:AD66)</f>
        <v>10</v>
      </c>
      <c r="AE63" s="93">
        <f t="shared" ref="AE63" si="406">SUM(AE64:AE66)</f>
        <v>10</v>
      </c>
      <c r="AF63" s="93">
        <f t="shared" ref="AF63" si="407">SUM(AF64:AF66)</f>
        <v>10</v>
      </c>
      <c r="AG63" s="93">
        <f t="shared" ref="AG63" si="408">SUM(AG64:AG66)</f>
        <v>10</v>
      </c>
      <c r="AH63" s="93">
        <f t="shared" ref="AH63" si="409">SUM(AH64:AH66)</f>
        <v>10</v>
      </c>
      <c r="AI63" s="93">
        <f t="shared" ref="AI63" si="410">SUM(AI64:AI66)</f>
        <v>10</v>
      </c>
      <c r="AJ63" s="93">
        <f t="shared" ref="AJ63" si="411">SUM(AJ64:AJ66)</f>
        <v>10</v>
      </c>
      <c r="AK63" s="93">
        <f t="shared" ref="AK63" si="412">SUM(AK64:AK66)</f>
        <v>10</v>
      </c>
      <c r="AL63" s="93">
        <f t="shared" ref="AL63" si="413">SUM(AL64:AL66)</f>
        <v>10</v>
      </c>
      <c r="AM63" s="93">
        <f t="shared" ref="AM63" si="414">SUM(AM64:AM66)</f>
        <v>10</v>
      </c>
      <c r="AN63" s="93">
        <f t="shared" ref="AN63" si="415">SUM(AN64:AN66)</f>
        <v>10</v>
      </c>
      <c r="AO63" s="93">
        <f t="shared" ref="AO63" si="416">SUM(AO64:AO66)</f>
        <v>0</v>
      </c>
      <c r="AP63" s="93">
        <f t="shared" ref="AP63" si="417">SUM(AP64:AP66)</f>
        <v>0</v>
      </c>
      <c r="AQ63" s="93">
        <f t="shared" ref="AQ63" si="418">SUM(AQ64:AQ66)</f>
        <v>0</v>
      </c>
      <c r="AR63" s="93">
        <f t="shared" ref="AR63" si="419">SUM(AR64:AR66)</f>
        <v>0</v>
      </c>
      <c r="AS63" s="93">
        <f t="shared" ref="AS63" si="420">SUM(AS64:AS66)</f>
        <v>0</v>
      </c>
      <c r="AT63" s="93">
        <f t="shared" ref="AT63" si="421">SUM(AT64:AT66)</f>
        <v>0</v>
      </c>
      <c r="AU63" s="137">
        <f t="shared" si="162"/>
        <v>174</v>
      </c>
      <c r="AV63" s="93">
        <f t="shared" ref="AV63" si="422">SUM(AV64:AV66)</f>
        <v>0</v>
      </c>
      <c r="AW63" s="93">
        <f t="shared" ref="AW63" si="423">SUM(AW64:AW66)</f>
        <v>0</v>
      </c>
      <c r="AX63" s="93">
        <f t="shared" ref="AX63" si="424">SUM(AX64:AX66)</f>
        <v>0</v>
      </c>
      <c r="AY63" s="93">
        <f t="shared" ref="AY63" si="425">SUM(AY64:AY66)</f>
        <v>0</v>
      </c>
      <c r="AZ63" s="93">
        <f t="shared" ref="AZ63" si="426">SUM(AZ64:AZ66)</f>
        <v>0</v>
      </c>
      <c r="BA63" s="93">
        <f t="shared" ref="BA63" si="427">SUM(BA64:BA66)</f>
        <v>0</v>
      </c>
      <c r="BB63" s="93">
        <f t="shared" ref="BB63" si="428">SUM(BB64:BB66)</f>
        <v>0</v>
      </c>
      <c r="BC63" s="93">
        <f t="shared" ref="BC63" si="429">SUM(BC64:BC66)</f>
        <v>0</v>
      </c>
      <c r="BD63" s="93">
        <f t="shared" ref="BD63" si="430">SUM(BD64:BD66)</f>
        <v>0</v>
      </c>
      <c r="BE63" s="1">
        <f t="shared" si="163"/>
        <v>232</v>
      </c>
    </row>
    <row r="64" spans="1:57" ht="16.5" customHeight="1" thickBot="1" x14ac:dyDescent="0.3">
      <c r="A64" s="24" t="s">
        <v>29</v>
      </c>
      <c r="B64" s="12" t="s">
        <v>135</v>
      </c>
      <c r="C64" s="2">
        <v>3</v>
      </c>
      <c r="D64" s="2">
        <v>3</v>
      </c>
      <c r="E64" s="2">
        <v>4</v>
      </c>
      <c r="F64" s="2">
        <v>4</v>
      </c>
      <c r="G64" s="2">
        <v>4</v>
      </c>
      <c r="H64" s="2">
        <v>4</v>
      </c>
      <c r="I64" s="2">
        <v>4</v>
      </c>
      <c r="J64" s="2">
        <v>4</v>
      </c>
      <c r="K64" s="3">
        <v>4</v>
      </c>
      <c r="L64" s="3">
        <v>4</v>
      </c>
      <c r="M64" s="3">
        <v>4</v>
      </c>
      <c r="N64" s="3">
        <v>4</v>
      </c>
      <c r="O64" s="2">
        <v>4</v>
      </c>
      <c r="P64" s="3">
        <v>4</v>
      </c>
      <c r="Q64" s="3">
        <v>4</v>
      </c>
      <c r="R64" s="47"/>
      <c r="S64" s="45"/>
      <c r="T64" s="99">
        <f t="shared" si="161"/>
        <v>58</v>
      </c>
      <c r="U64" s="19"/>
      <c r="V64" s="19"/>
      <c r="W64" s="3">
        <v>4</v>
      </c>
      <c r="X64" s="3">
        <v>4</v>
      </c>
      <c r="Y64" s="3">
        <v>4</v>
      </c>
      <c r="Z64" s="3">
        <v>4</v>
      </c>
      <c r="AA64" s="3">
        <v>4</v>
      </c>
      <c r="AB64" s="3">
        <v>4</v>
      </c>
      <c r="AC64" s="3">
        <v>4</v>
      </c>
      <c r="AD64" s="3">
        <v>4</v>
      </c>
      <c r="AE64" s="3">
        <v>4</v>
      </c>
      <c r="AF64" s="3">
        <v>4</v>
      </c>
      <c r="AG64" s="2">
        <v>4</v>
      </c>
      <c r="AH64" s="2">
        <v>4</v>
      </c>
      <c r="AI64" s="2">
        <v>4</v>
      </c>
      <c r="AJ64" s="2">
        <v>4</v>
      </c>
      <c r="AK64" s="2">
        <v>4</v>
      </c>
      <c r="AL64" s="2">
        <v>4</v>
      </c>
      <c r="AM64" s="2">
        <v>4</v>
      </c>
      <c r="AN64" s="3">
        <v>4</v>
      </c>
      <c r="AO64" s="47"/>
      <c r="AP64" s="51"/>
      <c r="AQ64" s="47"/>
      <c r="AR64" s="51"/>
      <c r="AS64" s="51"/>
      <c r="AT64" s="42"/>
      <c r="AU64" s="137">
        <f t="shared" si="162"/>
        <v>72</v>
      </c>
      <c r="AV64" s="16"/>
      <c r="AW64" s="16"/>
      <c r="AX64" s="16"/>
      <c r="AY64" s="16"/>
      <c r="AZ64" s="16"/>
      <c r="BA64" s="16"/>
      <c r="BB64" s="16"/>
      <c r="BC64" s="16"/>
      <c r="BD64" s="16"/>
      <c r="BE64" s="1">
        <f t="shared" si="163"/>
        <v>130</v>
      </c>
    </row>
    <row r="65" spans="1:58" ht="18.75" customHeight="1" thickBot="1" x14ac:dyDescent="0.3">
      <c r="A65" s="24" t="s">
        <v>30</v>
      </c>
      <c r="B65" s="12" t="s">
        <v>136</v>
      </c>
      <c r="C65" s="2"/>
      <c r="D65" s="2"/>
      <c r="E65" s="2"/>
      <c r="F65" s="2"/>
      <c r="G65" s="2"/>
      <c r="H65" s="2"/>
      <c r="I65" s="2"/>
      <c r="J65" s="2"/>
      <c r="K65" s="3"/>
      <c r="L65" s="3"/>
      <c r="M65" s="3"/>
      <c r="N65" s="3"/>
      <c r="O65" s="2"/>
      <c r="P65" s="3"/>
      <c r="Q65" s="3"/>
      <c r="R65" s="47"/>
      <c r="S65" s="45"/>
      <c r="T65" s="99">
        <f t="shared" si="161"/>
        <v>0</v>
      </c>
      <c r="U65" s="19"/>
      <c r="V65" s="19"/>
      <c r="W65" s="3">
        <v>3</v>
      </c>
      <c r="X65" s="3">
        <v>3</v>
      </c>
      <c r="Y65" s="3">
        <v>3</v>
      </c>
      <c r="Z65" s="3">
        <v>3</v>
      </c>
      <c r="AA65" s="3">
        <v>3</v>
      </c>
      <c r="AB65" s="3">
        <v>3</v>
      </c>
      <c r="AC65" s="3">
        <v>4</v>
      </c>
      <c r="AD65" s="3">
        <v>4</v>
      </c>
      <c r="AE65" s="3">
        <v>4</v>
      </c>
      <c r="AF65" s="3">
        <v>4</v>
      </c>
      <c r="AG65" s="3">
        <v>4</v>
      </c>
      <c r="AH65" s="3">
        <v>4</v>
      </c>
      <c r="AI65" s="3">
        <v>4</v>
      </c>
      <c r="AJ65" s="3">
        <v>4</v>
      </c>
      <c r="AK65" s="3">
        <v>4</v>
      </c>
      <c r="AL65" s="3">
        <v>4</v>
      </c>
      <c r="AM65" s="3">
        <v>4</v>
      </c>
      <c r="AN65" s="3">
        <v>4</v>
      </c>
      <c r="AO65" s="47"/>
      <c r="AP65" s="51"/>
      <c r="AQ65" s="47"/>
      <c r="AR65" s="51"/>
      <c r="AS65" s="51"/>
      <c r="AT65" s="45"/>
      <c r="AU65" s="137">
        <f t="shared" si="162"/>
        <v>66</v>
      </c>
      <c r="AV65" s="20"/>
      <c r="AW65" s="20"/>
      <c r="AX65" s="20"/>
      <c r="AY65" s="20"/>
      <c r="AZ65" s="20"/>
      <c r="BA65" s="20"/>
      <c r="BB65" s="20"/>
      <c r="BC65" s="20"/>
      <c r="BD65" s="20"/>
      <c r="BE65" s="1">
        <f t="shared" si="163"/>
        <v>66</v>
      </c>
    </row>
    <row r="66" spans="1:58" ht="21" customHeight="1" thickBot="1" x14ac:dyDescent="0.3">
      <c r="A66" s="24" t="s">
        <v>137</v>
      </c>
      <c r="B66" s="12" t="s">
        <v>138</v>
      </c>
      <c r="C66" s="2"/>
      <c r="D66" s="2"/>
      <c r="E66" s="2"/>
      <c r="F66" s="2"/>
      <c r="G66" s="2"/>
      <c r="H66" s="2"/>
      <c r="I66" s="2"/>
      <c r="J66" s="2"/>
      <c r="K66" s="3"/>
      <c r="L66" s="3"/>
      <c r="M66" s="3"/>
      <c r="N66" s="3"/>
      <c r="O66" s="2"/>
      <c r="P66" s="3"/>
      <c r="Q66" s="3"/>
      <c r="R66" s="47"/>
      <c r="S66" s="45"/>
      <c r="T66" s="99">
        <f t="shared" si="161"/>
        <v>0</v>
      </c>
      <c r="U66" s="19"/>
      <c r="V66" s="19"/>
      <c r="W66" s="3">
        <v>2</v>
      </c>
      <c r="X66" s="3">
        <v>2</v>
      </c>
      <c r="Y66" s="3">
        <v>2</v>
      </c>
      <c r="Z66" s="3">
        <v>2</v>
      </c>
      <c r="AA66" s="3">
        <v>2</v>
      </c>
      <c r="AB66" s="3">
        <v>2</v>
      </c>
      <c r="AC66" s="3">
        <v>2</v>
      </c>
      <c r="AD66" s="3">
        <v>2</v>
      </c>
      <c r="AE66" s="3">
        <v>2</v>
      </c>
      <c r="AF66" s="3">
        <v>2</v>
      </c>
      <c r="AG66" s="2">
        <v>2</v>
      </c>
      <c r="AH66" s="2">
        <v>2</v>
      </c>
      <c r="AI66" s="2">
        <v>2</v>
      </c>
      <c r="AJ66" s="2">
        <v>2</v>
      </c>
      <c r="AK66" s="2">
        <v>2</v>
      </c>
      <c r="AL66" s="2">
        <v>2</v>
      </c>
      <c r="AM66" s="2">
        <v>2</v>
      </c>
      <c r="AN66" s="3">
        <v>2</v>
      </c>
      <c r="AO66" s="47"/>
      <c r="AP66" s="51"/>
      <c r="AQ66" s="47"/>
      <c r="AR66" s="51"/>
      <c r="AS66" s="51"/>
      <c r="AT66" s="42"/>
      <c r="AU66" s="137">
        <f t="shared" si="162"/>
        <v>36</v>
      </c>
      <c r="AV66" s="16"/>
      <c r="AW66" s="16"/>
      <c r="AX66" s="16"/>
      <c r="AY66" s="16"/>
      <c r="AZ66" s="16"/>
      <c r="BA66" s="16"/>
      <c r="BB66" s="16"/>
      <c r="BC66" s="16"/>
      <c r="BD66" s="16"/>
      <c r="BE66" s="1">
        <f t="shared" si="163"/>
        <v>36</v>
      </c>
    </row>
    <row r="67" spans="1:58" s="22" customFormat="1" ht="16.5" customHeight="1" thickBot="1" x14ac:dyDescent="0.3">
      <c r="A67" s="88" t="s">
        <v>66</v>
      </c>
      <c r="B67" s="89" t="s">
        <v>141</v>
      </c>
      <c r="C67" s="93">
        <f>SUM(C68:C73)</f>
        <v>2</v>
      </c>
      <c r="D67" s="93">
        <f t="shared" ref="D67:S67" si="431">SUM(D68:D73)</f>
        <v>2</v>
      </c>
      <c r="E67" s="93">
        <f t="shared" si="431"/>
        <v>2</v>
      </c>
      <c r="F67" s="93">
        <f t="shared" si="431"/>
        <v>2</v>
      </c>
      <c r="G67" s="93">
        <f t="shared" si="431"/>
        <v>2</v>
      </c>
      <c r="H67" s="93">
        <f t="shared" si="431"/>
        <v>2</v>
      </c>
      <c r="I67" s="93">
        <f t="shared" si="431"/>
        <v>2</v>
      </c>
      <c r="J67" s="93">
        <f t="shared" si="431"/>
        <v>2</v>
      </c>
      <c r="K67" s="93">
        <f t="shared" si="431"/>
        <v>2</v>
      </c>
      <c r="L67" s="93">
        <f t="shared" si="431"/>
        <v>2</v>
      </c>
      <c r="M67" s="93">
        <f t="shared" si="431"/>
        <v>2</v>
      </c>
      <c r="N67" s="93">
        <f t="shared" si="431"/>
        <v>2</v>
      </c>
      <c r="O67" s="93">
        <f t="shared" si="431"/>
        <v>2</v>
      </c>
      <c r="P67" s="93">
        <f t="shared" si="431"/>
        <v>2</v>
      </c>
      <c r="Q67" s="93">
        <f t="shared" si="431"/>
        <v>2</v>
      </c>
      <c r="R67" s="93">
        <f t="shared" si="431"/>
        <v>0</v>
      </c>
      <c r="S67" s="93">
        <f t="shared" si="431"/>
        <v>0</v>
      </c>
      <c r="T67" s="93">
        <f t="shared" ref="T67" si="432">SUM(T68:T73)</f>
        <v>30</v>
      </c>
      <c r="U67" s="93">
        <f t="shared" ref="U67" si="433">SUM(U68:U73)</f>
        <v>0</v>
      </c>
      <c r="V67" s="93">
        <f t="shared" ref="V67" si="434">SUM(V68:V73)</f>
        <v>0</v>
      </c>
      <c r="W67" s="93">
        <f t="shared" ref="W67" si="435">SUM(W68:W73)</f>
        <v>6</v>
      </c>
      <c r="X67" s="93">
        <f t="shared" ref="X67" si="436">SUM(X68:X73)</f>
        <v>6</v>
      </c>
      <c r="Y67" s="93">
        <f t="shared" ref="Y67" si="437">SUM(Y68:Y73)</f>
        <v>6</v>
      </c>
      <c r="Z67" s="93">
        <f t="shared" ref="Z67" si="438">SUM(Z68:Z73)</f>
        <v>6</v>
      </c>
      <c r="AA67" s="93">
        <f t="shared" ref="AA67" si="439">SUM(AA68:AA73)</f>
        <v>6</v>
      </c>
      <c r="AB67" s="93">
        <f t="shared" ref="AB67" si="440">SUM(AB68:AB73)</f>
        <v>6</v>
      </c>
      <c r="AC67" s="93">
        <f t="shared" ref="AC67" si="441">SUM(AC68:AC73)</f>
        <v>6</v>
      </c>
      <c r="AD67" s="93">
        <f t="shared" ref="AD67" si="442">SUM(AD68:AD73)</f>
        <v>6</v>
      </c>
      <c r="AE67" s="93">
        <f t="shared" ref="AE67" si="443">SUM(AE68:AE73)</f>
        <v>6</v>
      </c>
      <c r="AF67" s="93">
        <f t="shared" ref="AF67" si="444">SUM(AF68:AF73)</f>
        <v>6</v>
      </c>
      <c r="AG67" s="93">
        <f t="shared" ref="AG67" si="445">SUM(AG68:AG73)</f>
        <v>6</v>
      </c>
      <c r="AH67" s="93">
        <f t="shared" ref="AH67" si="446">SUM(AH68:AH73)</f>
        <v>6</v>
      </c>
      <c r="AI67" s="93">
        <f t="shared" ref="AI67" si="447">SUM(AI68:AI73)</f>
        <v>6</v>
      </c>
      <c r="AJ67" s="93">
        <f t="shared" ref="AJ67" si="448">SUM(AJ68:AJ73)</f>
        <v>6</v>
      </c>
      <c r="AK67" s="93">
        <f t="shared" ref="AK67" si="449">SUM(AK68:AK73)</f>
        <v>6</v>
      </c>
      <c r="AL67" s="93">
        <f t="shared" ref="AL67" si="450">SUM(AL68:AL73)</f>
        <v>6</v>
      </c>
      <c r="AM67" s="93">
        <f t="shared" ref="AM67" si="451">SUM(AM68:AM73)</f>
        <v>6</v>
      </c>
      <c r="AN67" s="93">
        <f t="shared" ref="AN67" si="452">SUM(AN68:AN73)</f>
        <v>6</v>
      </c>
      <c r="AO67" s="93">
        <f t="shared" ref="AO67" si="453">SUM(AO68:AO73)</f>
        <v>36</v>
      </c>
      <c r="AP67" s="93">
        <f t="shared" ref="AP67" si="454">SUM(AP68:AP73)</f>
        <v>36</v>
      </c>
      <c r="AQ67" s="93">
        <f t="shared" ref="AQ67" si="455">SUM(AQ68:AQ73)</f>
        <v>0</v>
      </c>
      <c r="AR67" s="93">
        <f t="shared" ref="AR67" si="456">SUM(AR68:AR73)</f>
        <v>0</v>
      </c>
      <c r="AS67" s="93">
        <f t="shared" ref="AS67" si="457">SUM(AS68:AS73)</f>
        <v>0</v>
      </c>
      <c r="AT67" s="93">
        <f t="shared" ref="AT67" si="458">SUM(AT68:AT73)</f>
        <v>12</v>
      </c>
      <c r="AU67" s="137">
        <f t="shared" si="162"/>
        <v>192</v>
      </c>
      <c r="AV67" s="93">
        <f t="shared" ref="AV67" si="459">SUM(AV68:AV73)</f>
        <v>0</v>
      </c>
      <c r="AW67" s="93">
        <f t="shared" ref="AW67" si="460">SUM(AW68:AW73)</f>
        <v>0</v>
      </c>
      <c r="AX67" s="93">
        <f t="shared" ref="AX67" si="461">SUM(AX68:AX73)</f>
        <v>0</v>
      </c>
      <c r="AY67" s="93">
        <f t="shared" ref="AY67" si="462">SUM(AY68:AY73)</f>
        <v>0</v>
      </c>
      <c r="AZ67" s="93">
        <f t="shared" ref="AZ67" si="463">SUM(AZ68:AZ73)</f>
        <v>0</v>
      </c>
      <c r="BA67" s="93">
        <f t="shared" ref="BA67" si="464">SUM(BA68:BA73)</f>
        <v>0</v>
      </c>
      <c r="BB67" s="93">
        <f t="shared" ref="BB67" si="465">SUM(BB68:BB73)</f>
        <v>0</v>
      </c>
      <c r="BC67" s="93">
        <f t="shared" ref="BC67" si="466">SUM(BC68:BC73)</f>
        <v>0</v>
      </c>
      <c r="BD67" s="93">
        <f t="shared" ref="BD67" si="467">SUM(BD68:BD73)</f>
        <v>0</v>
      </c>
      <c r="BE67" s="1">
        <f t="shared" si="163"/>
        <v>222</v>
      </c>
    </row>
    <row r="68" spans="1:58" ht="19.5" customHeight="1" thickBot="1" x14ac:dyDescent="0.3">
      <c r="A68" s="24" t="s">
        <v>67</v>
      </c>
      <c r="B68" s="12" t="s">
        <v>142</v>
      </c>
      <c r="C68" s="2">
        <v>2</v>
      </c>
      <c r="D68" s="2">
        <v>2</v>
      </c>
      <c r="E68" s="2">
        <v>2</v>
      </c>
      <c r="F68" s="2">
        <v>2</v>
      </c>
      <c r="G68" s="2">
        <v>2</v>
      </c>
      <c r="H68" s="2">
        <v>2</v>
      </c>
      <c r="I68" s="2">
        <v>2</v>
      </c>
      <c r="J68" s="2">
        <v>2</v>
      </c>
      <c r="K68" s="3">
        <v>2</v>
      </c>
      <c r="L68" s="3">
        <v>2</v>
      </c>
      <c r="M68" s="3">
        <v>2</v>
      </c>
      <c r="N68" s="3">
        <v>2</v>
      </c>
      <c r="O68" s="2">
        <v>2</v>
      </c>
      <c r="P68" s="3">
        <v>2</v>
      </c>
      <c r="Q68" s="3">
        <v>2</v>
      </c>
      <c r="R68" s="47"/>
      <c r="S68" s="45"/>
      <c r="T68" s="99">
        <f t="shared" si="161"/>
        <v>30</v>
      </c>
      <c r="U68" s="19"/>
      <c r="V68" s="19"/>
      <c r="W68" s="3">
        <v>2</v>
      </c>
      <c r="X68" s="3">
        <v>2</v>
      </c>
      <c r="Y68" s="3">
        <v>2</v>
      </c>
      <c r="Z68" s="3">
        <v>2</v>
      </c>
      <c r="AA68" s="3">
        <v>2</v>
      </c>
      <c r="AB68" s="3">
        <v>2</v>
      </c>
      <c r="AC68" s="3">
        <v>2</v>
      </c>
      <c r="AD68" s="3">
        <v>2</v>
      </c>
      <c r="AE68" s="3">
        <v>2</v>
      </c>
      <c r="AF68" s="3">
        <v>2</v>
      </c>
      <c r="AG68" s="3">
        <v>2</v>
      </c>
      <c r="AH68" s="3">
        <v>2</v>
      </c>
      <c r="AI68" s="3">
        <v>2</v>
      </c>
      <c r="AJ68" s="3">
        <v>2</v>
      </c>
      <c r="AK68" s="3">
        <v>2</v>
      </c>
      <c r="AL68" s="3">
        <v>2</v>
      </c>
      <c r="AM68" s="3">
        <v>2</v>
      </c>
      <c r="AN68" s="3">
        <v>2</v>
      </c>
      <c r="AO68" s="47"/>
      <c r="AP68" s="51"/>
      <c r="AQ68" s="47"/>
      <c r="AR68" s="51"/>
      <c r="AS68" s="51"/>
      <c r="AT68" s="45"/>
      <c r="AU68" s="137">
        <f t="shared" si="162"/>
        <v>36</v>
      </c>
      <c r="AV68" s="20"/>
      <c r="AW68" s="20"/>
      <c r="AX68" s="20"/>
      <c r="AY68" s="20"/>
      <c r="AZ68" s="20"/>
      <c r="BA68" s="20"/>
      <c r="BB68" s="20"/>
      <c r="BC68" s="20"/>
      <c r="BD68" s="20"/>
      <c r="BE68" s="1">
        <f t="shared" si="163"/>
        <v>66</v>
      </c>
    </row>
    <row r="69" spans="1:58" ht="21" customHeight="1" thickBot="1" x14ac:dyDescent="0.3">
      <c r="A69" s="24" t="s">
        <v>68</v>
      </c>
      <c r="B69" s="12" t="s">
        <v>143</v>
      </c>
      <c r="C69" s="2"/>
      <c r="D69" s="2"/>
      <c r="E69" s="2"/>
      <c r="F69" s="2"/>
      <c r="G69" s="2"/>
      <c r="H69" s="2"/>
      <c r="I69" s="2"/>
      <c r="J69" s="2"/>
      <c r="K69" s="3"/>
      <c r="L69" s="3"/>
      <c r="M69" s="3"/>
      <c r="N69" s="3"/>
      <c r="O69" s="2"/>
      <c r="P69" s="3"/>
      <c r="Q69" s="3"/>
      <c r="R69" s="47"/>
      <c r="S69" s="45"/>
      <c r="T69" s="99">
        <f t="shared" si="161"/>
        <v>0</v>
      </c>
      <c r="U69" s="19"/>
      <c r="V69" s="19"/>
      <c r="W69" s="3">
        <v>2</v>
      </c>
      <c r="X69" s="3">
        <v>2</v>
      </c>
      <c r="Y69" s="3">
        <v>2</v>
      </c>
      <c r="Z69" s="3">
        <v>2</v>
      </c>
      <c r="AA69" s="3">
        <v>2</v>
      </c>
      <c r="AB69" s="3">
        <v>2</v>
      </c>
      <c r="AC69" s="3">
        <v>2</v>
      </c>
      <c r="AD69" s="3">
        <v>2</v>
      </c>
      <c r="AE69" s="3">
        <v>2</v>
      </c>
      <c r="AF69" s="3">
        <v>2</v>
      </c>
      <c r="AG69" s="3">
        <v>2</v>
      </c>
      <c r="AH69" s="3">
        <v>2</v>
      </c>
      <c r="AI69" s="3">
        <v>2</v>
      </c>
      <c r="AJ69" s="3">
        <v>2</v>
      </c>
      <c r="AK69" s="3">
        <v>2</v>
      </c>
      <c r="AL69" s="3">
        <v>2</v>
      </c>
      <c r="AM69" s="3">
        <v>2</v>
      </c>
      <c r="AN69" s="3">
        <v>2</v>
      </c>
      <c r="AO69" s="47"/>
      <c r="AP69" s="51"/>
      <c r="AQ69" s="47"/>
      <c r="AR69" s="51"/>
      <c r="AS69" s="51"/>
      <c r="AT69" s="45"/>
      <c r="AU69" s="137">
        <f t="shared" si="162"/>
        <v>36</v>
      </c>
      <c r="AV69" s="20"/>
      <c r="AW69" s="20"/>
      <c r="AX69" s="20"/>
      <c r="AY69" s="20"/>
      <c r="AZ69" s="20"/>
      <c r="BA69" s="20"/>
      <c r="BB69" s="20"/>
      <c r="BC69" s="20"/>
      <c r="BD69" s="20"/>
      <c r="BE69" s="1">
        <f t="shared" si="163"/>
        <v>36</v>
      </c>
    </row>
    <row r="70" spans="1:58" ht="18" customHeight="1" thickBot="1" x14ac:dyDescent="0.3">
      <c r="A70" s="24" t="s">
        <v>69</v>
      </c>
      <c r="B70" s="12" t="s">
        <v>144</v>
      </c>
      <c r="C70" s="2"/>
      <c r="D70" s="2"/>
      <c r="E70" s="2"/>
      <c r="F70" s="2"/>
      <c r="G70" s="2"/>
      <c r="H70" s="2"/>
      <c r="I70" s="2"/>
      <c r="J70" s="2"/>
      <c r="K70" s="3"/>
      <c r="L70" s="3"/>
      <c r="M70" s="3"/>
      <c r="N70" s="3"/>
      <c r="O70" s="2"/>
      <c r="P70" s="3"/>
      <c r="Q70" s="3"/>
      <c r="R70" s="47"/>
      <c r="S70" s="45"/>
      <c r="T70" s="99">
        <f t="shared" si="161"/>
        <v>0</v>
      </c>
      <c r="U70" s="19"/>
      <c r="V70" s="19"/>
      <c r="W70" s="3">
        <v>2</v>
      </c>
      <c r="X70" s="3">
        <v>2</v>
      </c>
      <c r="Y70" s="3">
        <v>2</v>
      </c>
      <c r="Z70" s="3">
        <v>2</v>
      </c>
      <c r="AA70" s="3">
        <v>2</v>
      </c>
      <c r="AB70" s="3">
        <v>2</v>
      </c>
      <c r="AC70" s="3">
        <v>2</v>
      </c>
      <c r="AD70" s="3">
        <v>2</v>
      </c>
      <c r="AE70" s="3">
        <v>2</v>
      </c>
      <c r="AF70" s="3">
        <v>2</v>
      </c>
      <c r="AG70" s="3">
        <v>2</v>
      </c>
      <c r="AH70" s="3">
        <v>2</v>
      </c>
      <c r="AI70" s="3">
        <v>2</v>
      </c>
      <c r="AJ70" s="3">
        <v>2</v>
      </c>
      <c r="AK70" s="3">
        <v>2</v>
      </c>
      <c r="AL70" s="3">
        <v>2</v>
      </c>
      <c r="AM70" s="3">
        <v>2</v>
      </c>
      <c r="AN70" s="3">
        <v>2</v>
      </c>
      <c r="AO70" s="47"/>
      <c r="AP70" s="51"/>
      <c r="AQ70" s="47"/>
      <c r="AR70" s="51"/>
      <c r="AS70" s="51"/>
      <c r="AT70" s="45"/>
      <c r="AU70" s="137">
        <f t="shared" si="162"/>
        <v>36</v>
      </c>
      <c r="AV70" s="20"/>
      <c r="AW70" s="20"/>
      <c r="AX70" s="20"/>
      <c r="AY70" s="20"/>
      <c r="AZ70" s="20"/>
      <c r="BA70" s="20"/>
      <c r="BB70" s="20"/>
      <c r="BC70" s="20"/>
      <c r="BD70" s="20"/>
      <c r="BE70" s="1">
        <f t="shared" si="163"/>
        <v>36</v>
      </c>
    </row>
    <row r="71" spans="1:58" ht="15.75" thickBot="1" x14ac:dyDescent="0.3">
      <c r="A71" s="24" t="s">
        <v>70</v>
      </c>
      <c r="B71" s="12" t="s">
        <v>64</v>
      </c>
      <c r="C71" s="2"/>
      <c r="D71" s="2"/>
      <c r="E71" s="2"/>
      <c r="F71" s="2"/>
      <c r="G71" s="2"/>
      <c r="H71" s="2"/>
      <c r="I71" s="2"/>
      <c r="J71" s="2"/>
      <c r="K71" s="3"/>
      <c r="L71" s="3"/>
      <c r="M71" s="3"/>
      <c r="N71" s="3"/>
      <c r="O71" s="2"/>
      <c r="P71" s="3"/>
      <c r="Q71" s="3"/>
      <c r="R71" s="47"/>
      <c r="S71" s="45"/>
      <c r="T71" s="99">
        <f t="shared" si="161"/>
        <v>0</v>
      </c>
      <c r="U71" s="19"/>
      <c r="V71" s="19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2"/>
      <c r="AH71" s="2"/>
      <c r="AI71" s="2"/>
      <c r="AJ71" s="2"/>
      <c r="AK71" s="2"/>
      <c r="AL71" s="2"/>
      <c r="AM71" s="2"/>
      <c r="AN71" s="3"/>
      <c r="AO71" s="47">
        <v>36</v>
      </c>
      <c r="AP71" s="51"/>
      <c r="AQ71" s="47"/>
      <c r="AR71" s="51"/>
      <c r="AS71" s="51"/>
      <c r="AT71" s="42"/>
      <c r="AU71" s="137">
        <f t="shared" si="162"/>
        <v>36</v>
      </c>
      <c r="AV71" s="16"/>
      <c r="AW71" s="16"/>
      <c r="AX71" s="16"/>
      <c r="AY71" s="16"/>
      <c r="AZ71" s="16"/>
      <c r="BA71" s="16"/>
      <c r="BB71" s="16"/>
      <c r="BC71" s="16"/>
      <c r="BD71" s="16"/>
      <c r="BE71" s="1">
        <f t="shared" si="163"/>
        <v>36</v>
      </c>
    </row>
    <row r="72" spans="1:58" s="11" customFormat="1" ht="15" customHeight="1" thickBot="1" x14ac:dyDescent="0.3">
      <c r="A72" s="24" t="s">
        <v>71</v>
      </c>
      <c r="B72" s="12" t="s">
        <v>65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48"/>
      <c r="S72" s="46"/>
      <c r="T72" s="99">
        <f t="shared" si="161"/>
        <v>0</v>
      </c>
      <c r="U72" s="19"/>
      <c r="V72" s="19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47"/>
      <c r="AP72" s="51">
        <v>36</v>
      </c>
      <c r="AQ72" s="47"/>
      <c r="AR72" s="51"/>
      <c r="AS72" s="51"/>
      <c r="AT72" s="45"/>
      <c r="AU72" s="137">
        <f t="shared" si="162"/>
        <v>36</v>
      </c>
      <c r="AV72" s="20"/>
      <c r="AW72" s="20"/>
      <c r="AX72" s="20"/>
      <c r="AY72" s="20"/>
      <c r="AZ72" s="20"/>
      <c r="BA72" s="20"/>
      <c r="BB72" s="20"/>
      <c r="BC72" s="20"/>
      <c r="BD72" s="20"/>
      <c r="BE72" s="1">
        <f t="shared" si="163"/>
        <v>36</v>
      </c>
      <c r="BF72"/>
    </row>
    <row r="73" spans="1:58" ht="18.75" customHeight="1" thickBot="1" x14ac:dyDescent="0.3">
      <c r="A73" s="24"/>
      <c r="B73" s="25" t="s">
        <v>99</v>
      </c>
      <c r="C73" s="2"/>
      <c r="D73" s="2"/>
      <c r="E73" s="2"/>
      <c r="F73" s="2"/>
      <c r="G73" s="2"/>
      <c r="H73" s="2"/>
      <c r="I73" s="2"/>
      <c r="J73" s="2"/>
      <c r="K73" s="3"/>
      <c r="L73" s="3"/>
      <c r="M73" s="3"/>
      <c r="N73" s="3"/>
      <c r="O73" s="2"/>
      <c r="P73" s="3"/>
      <c r="Q73" s="3"/>
      <c r="R73" s="47"/>
      <c r="S73" s="45"/>
      <c r="T73" s="99">
        <f t="shared" si="161"/>
        <v>0</v>
      </c>
      <c r="U73" s="19"/>
      <c r="V73" s="19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47"/>
      <c r="AP73" s="51"/>
      <c r="AQ73" s="47"/>
      <c r="AR73" s="51"/>
      <c r="AS73" s="51"/>
      <c r="AT73" s="45">
        <v>12</v>
      </c>
      <c r="AU73" s="137">
        <f t="shared" si="162"/>
        <v>12</v>
      </c>
      <c r="AV73" s="20"/>
      <c r="AW73" s="20"/>
      <c r="AX73" s="20"/>
      <c r="AY73" s="20"/>
      <c r="AZ73" s="20"/>
      <c r="BA73" s="20"/>
      <c r="BB73" s="20"/>
      <c r="BC73" s="20"/>
      <c r="BD73" s="20"/>
      <c r="BE73" s="1">
        <f t="shared" si="163"/>
        <v>12</v>
      </c>
    </row>
    <row r="74" spans="1:58" s="22" customFormat="1" ht="32.25" customHeight="1" thickBot="1" x14ac:dyDescent="0.3">
      <c r="A74" s="88" t="s">
        <v>73</v>
      </c>
      <c r="B74" s="89" t="s">
        <v>145</v>
      </c>
      <c r="C74" s="93">
        <f>SUM(C75:C76)</f>
        <v>0</v>
      </c>
      <c r="D74" s="93">
        <f t="shared" ref="D74:S74" si="468">SUM(D75:D76)</f>
        <v>0</v>
      </c>
      <c r="E74" s="93">
        <f t="shared" si="468"/>
        <v>0</v>
      </c>
      <c r="F74" s="93">
        <f t="shared" si="468"/>
        <v>0</v>
      </c>
      <c r="G74" s="93">
        <f t="shared" si="468"/>
        <v>0</v>
      </c>
      <c r="H74" s="93">
        <f t="shared" si="468"/>
        <v>0</v>
      </c>
      <c r="I74" s="93">
        <f t="shared" si="468"/>
        <v>0</v>
      </c>
      <c r="J74" s="93">
        <f t="shared" si="468"/>
        <v>0</v>
      </c>
      <c r="K74" s="93">
        <f t="shared" si="468"/>
        <v>0</v>
      </c>
      <c r="L74" s="93">
        <f t="shared" si="468"/>
        <v>0</v>
      </c>
      <c r="M74" s="93">
        <f t="shared" si="468"/>
        <v>0</v>
      </c>
      <c r="N74" s="93">
        <f t="shared" si="468"/>
        <v>0</v>
      </c>
      <c r="O74" s="93">
        <f t="shared" si="468"/>
        <v>0</v>
      </c>
      <c r="P74" s="93">
        <f t="shared" si="468"/>
        <v>0</v>
      </c>
      <c r="Q74" s="93">
        <f t="shared" si="468"/>
        <v>0</v>
      </c>
      <c r="R74" s="93">
        <f t="shared" si="468"/>
        <v>0</v>
      </c>
      <c r="S74" s="93">
        <f t="shared" si="468"/>
        <v>0</v>
      </c>
      <c r="T74" s="93">
        <f t="shared" ref="T74" si="469">SUM(T75:T76)</f>
        <v>0</v>
      </c>
      <c r="U74" s="93">
        <f t="shared" ref="U74" si="470">SUM(U75:U76)</f>
        <v>0</v>
      </c>
      <c r="V74" s="93">
        <f t="shared" ref="V74" si="471">SUM(V75:V76)</f>
        <v>0</v>
      </c>
      <c r="W74" s="93">
        <f t="shared" ref="W74" si="472">SUM(W75:W76)</f>
        <v>2</v>
      </c>
      <c r="X74" s="93">
        <f t="shared" ref="X74" si="473">SUM(X75:X76)</f>
        <v>2</v>
      </c>
      <c r="Y74" s="93">
        <f t="shared" ref="Y74" si="474">SUM(Y75:Y76)</f>
        <v>2</v>
      </c>
      <c r="Z74" s="93">
        <f t="shared" ref="Z74" si="475">SUM(Z75:Z76)</f>
        <v>2</v>
      </c>
      <c r="AA74" s="93">
        <f t="shared" ref="AA74" si="476">SUM(AA75:AA76)</f>
        <v>4</v>
      </c>
      <c r="AB74" s="93">
        <f t="shared" ref="AB74" si="477">SUM(AB75:AB76)</f>
        <v>4</v>
      </c>
      <c r="AC74" s="93">
        <f t="shared" ref="AC74" si="478">SUM(AC75:AC76)</f>
        <v>4</v>
      </c>
      <c r="AD74" s="93">
        <f t="shared" ref="AD74" si="479">SUM(AD75:AD76)</f>
        <v>4</v>
      </c>
      <c r="AE74" s="93">
        <f t="shared" ref="AE74" si="480">SUM(AE75:AE76)</f>
        <v>4</v>
      </c>
      <c r="AF74" s="93">
        <f t="shared" ref="AF74" si="481">SUM(AF75:AF76)</f>
        <v>4</v>
      </c>
      <c r="AG74" s="93">
        <f t="shared" ref="AG74" si="482">SUM(AG75:AG76)</f>
        <v>4</v>
      </c>
      <c r="AH74" s="93">
        <f t="shared" ref="AH74" si="483">SUM(AH75:AH76)</f>
        <v>4</v>
      </c>
      <c r="AI74" s="93">
        <f t="shared" ref="AI74" si="484">SUM(AI75:AI76)</f>
        <v>4</v>
      </c>
      <c r="AJ74" s="93">
        <f t="shared" ref="AJ74" si="485">SUM(AJ75:AJ76)</f>
        <v>4</v>
      </c>
      <c r="AK74" s="93">
        <f t="shared" ref="AK74" si="486">SUM(AK75:AK76)</f>
        <v>4</v>
      </c>
      <c r="AL74" s="93">
        <f t="shared" ref="AL74" si="487">SUM(AL75:AL76)</f>
        <v>4</v>
      </c>
      <c r="AM74" s="93">
        <f t="shared" ref="AM74" si="488">SUM(AM75:AM76)</f>
        <v>4</v>
      </c>
      <c r="AN74" s="93">
        <f t="shared" ref="AN74" si="489">SUM(AN75:AN76)</f>
        <v>4</v>
      </c>
      <c r="AO74" s="93">
        <f t="shared" ref="AO74" si="490">SUM(AO75:AO76)</f>
        <v>0</v>
      </c>
      <c r="AP74" s="93">
        <f t="shared" ref="AP74" si="491">SUM(AP75:AP76)</f>
        <v>0</v>
      </c>
      <c r="AQ74" s="93">
        <f t="shared" ref="AQ74" si="492">SUM(AQ75:AQ76)</f>
        <v>0</v>
      </c>
      <c r="AR74" s="93">
        <f t="shared" ref="AR74" si="493">SUM(AR75:AR76)</f>
        <v>0</v>
      </c>
      <c r="AS74" s="93">
        <f t="shared" ref="AS74" si="494">SUM(AS75:AS76)</f>
        <v>0</v>
      </c>
      <c r="AT74" s="93">
        <f t="shared" ref="AT74" si="495">SUM(AT75:AT76)</f>
        <v>0</v>
      </c>
      <c r="AU74" s="137">
        <f t="shared" si="162"/>
        <v>64</v>
      </c>
      <c r="AV74" s="93">
        <f t="shared" ref="AV74" si="496">SUM(AV75:AV76)</f>
        <v>0</v>
      </c>
      <c r="AW74" s="93">
        <f t="shared" ref="AW74" si="497">SUM(AW75:AW76)</f>
        <v>0</v>
      </c>
      <c r="AX74" s="93">
        <f t="shared" ref="AX74" si="498">SUM(AX75:AX76)</f>
        <v>0</v>
      </c>
      <c r="AY74" s="93">
        <f t="shared" ref="AY74" si="499">SUM(AY75:AY76)</f>
        <v>0</v>
      </c>
      <c r="AZ74" s="93">
        <f t="shared" ref="AZ74" si="500">SUM(AZ75:AZ76)</f>
        <v>0</v>
      </c>
      <c r="BA74" s="93">
        <f t="shared" ref="BA74" si="501">SUM(BA75:BA76)</f>
        <v>0</v>
      </c>
      <c r="BB74" s="93">
        <f t="shared" ref="BB74" si="502">SUM(BB75:BB76)</f>
        <v>0</v>
      </c>
      <c r="BC74" s="93">
        <f t="shared" ref="BC74" si="503">SUM(BC75:BC76)</f>
        <v>0</v>
      </c>
      <c r="BD74" s="93">
        <f t="shared" ref="BD74" si="504">SUM(BD75:BD76)</f>
        <v>0</v>
      </c>
      <c r="BE74" s="1">
        <f t="shared" si="163"/>
        <v>64</v>
      </c>
    </row>
    <row r="75" spans="1:58" ht="24" customHeight="1" thickBot="1" x14ac:dyDescent="0.3">
      <c r="A75" s="24" t="s">
        <v>74</v>
      </c>
      <c r="B75" s="12" t="s">
        <v>146</v>
      </c>
      <c r="C75" s="2"/>
      <c r="D75" s="2"/>
      <c r="E75" s="2"/>
      <c r="F75" s="2"/>
      <c r="G75" s="2"/>
      <c r="H75" s="2"/>
      <c r="I75" s="2"/>
      <c r="J75" s="2"/>
      <c r="K75" s="3"/>
      <c r="L75" s="3"/>
      <c r="M75" s="3"/>
      <c r="N75" s="3"/>
      <c r="O75" s="2"/>
      <c r="P75" s="3"/>
      <c r="Q75" s="3"/>
      <c r="R75" s="47"/>
      <c r="S75" s="45"/>
      <c r="T75" s="99">
        <f t="shared" si="161"/>
        <v>0</v>
      </c>
      <c r="U75" s="19"/>
      <c r="V75" s="19"/>
      <c r="W75" s="3">
        <v>1</v>
      </c>
      <c r="X75" s="3">
        <v>1</v>
      </c>
      <c r="Y75" s="3">
        <v>1</v>
      </c>
      <c r="Z75" s="3">
        <v>1</v>
      </c>
      <c r="AA75" s="3">
        <v>2</v>
      </c>
      <c r="AB75" s="3">
        <v>2</v>
      </c>
      <c r="AC75" s="3">
        <v>2</v>
      </c>
      <c r="AD75" s="3">
        <v>2</v>
      </c>
      <c r="AE75" s="3">
        <v>2</v>
      </c>
      <c r="AF75" s="3">
        <v>2</v>
      </c>
      <c r="AG75" s="3">
        <v>2</v>
      </c>
      <c r="AH75" s="3">
        <v>2</v>
      </c>
      <c r="AI75" s="3">
        <v>2</v>
      </c>
      <c r="AJ75" s="3">
        <v>2</v>
      </c>
      <c r="AK75" s="3">
        <v>2</v>
      </c>
      <c r="AL75" s="3">
        <v>2</v>
      </c>
      <c r="AM75" s="3">
        <v>2</v>
      </c>
      <c r="AN75" s="3">
        <v>2</v>
      </c>
      <c r="AO75" s="47"/>
      <c r="AP75" s="51"/>
      <c r="AQ75" s="47"/>
      <c r="AR75" s="51"/>
      <c r="AS75" s="51"/>
      <c r="AT75" s="45"/>
      <c r="AU75" s="137">
        <f t="shared" si="162"/>
        <v>32</v>
      </c>
      <c r="AV75" s="20"/>
      <c r="AW75" s="20"/>
      <c r="AX75" s="20"/>
      <c r="AY75" s="20"/>
      <c r="AZ75" s="20"/>
      <c r="BA75" s="20"/>
      <c r="BB75" s="20"/>
      <c r="BC75" s="20"/>
      <c r="BD75" s="20"/>
      <c r="BE75" s="1">
        <f t="shared" si="163"/>
        <v>32</v>
      </c>
    </row>
    <row r="76" spans="1:58" ht="18.75" customHeight="1" thickBot="1" x14ac:dyDescent="0.3">
      <c r="A76" s="24" t="s">
        <v>75</v>
      </c>
      <c r="B76" s="12" t="s">
        <v>147</v>
      </c>
      <c r="C76" s="2"/>
      <c r="D76" s="2"/>
      <c r="E76" s="2"/>
      <c r="F76" s="2"/>
      <c r="G76" s="2"/>
      <c r="H76" s="2"/>
      <c r="I76" s="2"/>
      <c r="J76" s="2"/>
      <c r="K76" s="3"/>
      <c r="L76" s="3"/>
      <c r="M76" s="3"/>
      <c r="N76" s="3"/>
      <c r="O76" s="2"/>
      <c r="P76" s="3"/>
      <c r="Q76" s="3"/>
      <c r="R76" s="47"/>
      <c r="S76" s="45"/>
      <c r="T76" s="99">
        <f t="shared" si="161"/>
        <v>0</v>
      </c>
      <c r="U76" s="19"/>
      <c r="V76" s="19"/>
      <c r="W76" s="3">
        <v>1</v>
      </c>
      <c r="X76" s="3">
        <v>1</v>
      </c>
      <c r="Y76" s="3">
        <v>1</v>
      </c>
      <c r="Z76" s="3">
        <v>1</v>
      </c>
      <c r="AA76" s="3">
        <v>2</v>
      </c>
      <c r="AB76" s="3">
        <v>2</v>
      </c>
      <c r="AC76" s="3">
        <v>2</v>
      </c>
      <c r="AD76" s="3">
        <v>2</v>
      </c>
      <c r="AE76" s="3">
        <v>2</v>
      </c>
      <c r="AF76" s="3">
        <v>2</v>
      </c>
      <c r="AG76" s="3">
        <v>2</v>
      </c>
      <c r="AH76" s="3">
        <v>2</v>
      </c>
      <c r="AI76" s="3">
        <v>2</v>
      </c>
      <c r="AJ76" s="3">
        <v>2</v>
      </c>
      <c r="AK76" s="3">
        <v>2</v>
      </c>
      <c r="AL76" s="3">
        <v>2</v>
      </c>
      <c r="AM76" s="3">
        <v>2</v>
      </c>
      <c r="AN76" s="3">
        <v>2</v>
      </c>
      <c r="AO76" s="47"/>
      <c r="AP76" s="51"/>
      <c r="AQ76" s="47"/>
      <c r="AR76" s="51"/>
      <c r="AS76" s="51"/>
      <c r="AT76" s="45"/>
      <c r="AU76" s="137">
        <f t="shared" si="162"/>
        <v>32</v>
      </c>
      <c r="AV76" s="20"/>
      <c r="AW76" s="20"/>
      <c r="AX76" s="20"/>
      <c r="AY76" s="20"/>
      <c r="AZ76" s="20"/>
      <c r="BA76" s="20"/>
      <c r="BB76" s="20"/>
      <c r="BC76" s="20"/>
      <c r="BD76" s="20"/>
      <c r="BE76" s="1">
        <f t="shared" si="163"/>
        <v>32</v>
      </c>
    </row>
    <row r="77" spans="1:58" s="22" customFormat="1" ht="23.25" customHeight="1" thickBot="1" x14ac:dyDescent="0.3">
      <c r="A77" s="88" t="s">
        <v>148</v>
      </c>
      <c r="B77" s="89" t="s">
        <v>149</v>
      </c>
      <c r="C77" s="93">
        <f>SUM(C78:C81)</f>
        <v>2</v>
      </c>
      <c r="D77" s="93">
        <f t="shared" ref="D77:S77" si="505">SUM(D78:D81)</f>
        <v>2</v>
      </c>
      <c r="E77" s="93">
        <f t="shared" si="505"/>
        <v>2</v>
      </c>
      <c r="F77" s="93">
        <f t="shared" si="505"/>
        <v>2</v>
      </c>
      <c r="G77" s="93">
        <f t="shared" si="505"/>
        <v>2</v>
      </c>
      <c r="H77" s="93">
        <f t="shared" si="505"/>
        <v>2</v>
      </c>
      <c r="I77" s="93">
        <f t="shared" si="505"/>
        <v>2</v>
      </c>
      <c r="J77" s="93">
        <f t="shared" si="505"/>
        <v>2</v>
      </c>
      <c r="K77" s="93">
        <f t="shared" si="505"/>
        <v>2</v>
      </c>
      <c r="L77" s="93">
        <f t="shared" si="505"/>
        <v>2</v>
      </c>
      <c r="M77" s="93">
        <f t="shared" si="505"/>
        <v>2</v>
      </c>
      <c r="N77" s="93">
        <f t="shared" si="505"/>
        <v>2</v>
      </c>
      <c r="O77" s="93">
        <f t="shared" si="505"/>
        <v>2</v>
      </c>
      <c r="P77" s="93">
        <f t="shared" si="505"/>
        <v>2</v>
      </c>
      <c r="Q77" s="93">
        <f t="shared" si="505"/>
        <v>2</v>
      </c>
      <c r="R77" s="93">
        <f t="shared" si="505"/>
        <v>36</v>
      </c>
      <c r="S77" s="93">
        <f t="shared" si="505"/>
        <v>0</v>
      </c>
      <c r="T77" s="93">
        <f t="shared" ref="T77" si="506">SUM(T78:T81)</f>
        <v>66</v>
      </c>
      <c r="U77" s="93">
        <f t="shared" ref="U77" si="507">SUM(U78:U81)</f>
        <v>0</v>
      </c>
      <c r="V77" s="93">
        <f t="shared" ref="V77" si="508">SUM(V78:V81)</f>
        <v>0</v>
      </c>
      <c r="W77" s="93">
        <f t="shared" ref="W77" si="509">SUM(W78:W81)</f>
        <v>4</v>
      </c>
      <c r="X77" s="93">
        <f t="shared" ref="X77" si="510">SUM(X78:X81)</f>
        <v>4</v>
      </c>
      <c r="Y77" s="93">
        <f t="shared" ref="Y77" si="511">SUM(Y78:Y81)</f>
        <v>4</v>
      </c>
      <c r="Z77" s="93">
        <f t="shared" ref="Z77" si="512">SUM(Z78:Z81)</f>
        <v>4</v>
      </c>
      <c r="AA77" s="93">
        <f t="shared" ref="AA77" si="513">SUM(AA78:AA81)</f>
        <v>4</v>
      </c>
      <c r="AB77" s="93">
        <f t="shared" ref="AB77" si="514">SUM(AB78:AB81)</f>
        <v>4</v>
      </c>
      <c r="AC77" s="93">
        <f t="shared" ref="AC77" si="515">SUM(AC78:AC81)</f>
        <v>4</v>
      </c>
      <c r="AD77" s="93">
        <f t="shared" ref="AD77" si="516">SUM(AD78:AD81)</f>
        <v>4</v>
      </c>
      <c r="AE77" s="93">
        <f t="shared" ref="AE77" si="517">SUM(AE78:AE81)</f>
        <v>4</v>
      </c>
      <c r="AF77" s="93">
        <f t="shared" ref="AF77" si="518">SUM(AF78:AF81)</f>
        <v>4</v>
      </c>
      <c r="AG77" s="93">
        <f t="shared" ref="AG77" si="519">SUM(AG78:AG81)</f>
        <v>4</v>
      </c>
      <c r="AH77" s="93">
        <f t="shared" ref="AH77" si="520">SUM(AH78:AH81)</f>
        <v>4</v>
      </c>
      <c r="AI77" s="93">
        <f t="shared" ref="AI77" si="521">SUM(AI78:AI81)</f>
        <v>4</v>
      </c>
      <c r="AJ77" s="93">
        <f t="shared" ref="AJ77" si="522">SUM(AJ78:AJ81)</f>
        <v>4</v>
      </c>
      <c r="AK77" s="93">
        <f t="shared" ref="AK77" si="523">SUM(AK78:AK81)</f>
        <v>4</v>
      </c>
      <c r="AL77" s="93">
        <f t="shared" ref="AL77" si="524">SUM(AL78:AL81)</f>
        <v>4</v>
      </c>
      <c r="AM77" s="93">
        <f t="shared" ref="AM77" si="525">SUM(AM78:AM81)</f>
        <v>4</v>
      </c>
      <c r="AN77" s="93">
        <f t="shared" ref="AN77" si="526">SUM(AN78:AN81)</f>
        <v>4</v>
      </c>
      <c r="AO77" s="93">
        <f t="shared" ref="AO77" si="527">SUM(AO78:AO81)</f>
        <v>0</v>
      </c>
      <c r="AP77" s="93">
        <f t="shared" ref="AP77" si="528">SUM(AP78:AP81)</f>
        <v>0</v>
      </c>
      <c r="AQ77" s="93">
        <f t="shared" ref="AQ77" si="529">SUM(AQ78:AQ81)</f>
        <v>36</v>
      </c>
      <c r="AR77" s="93">
        <f t="shared" ref="AR77" si="530">SUM(AR78:AR81)</f>
        <v>36</v>
      </c>
      <c r="AS77" s="93">
        <f t="shared" ref="AS77" si="531">SUM(AS78:AS81)</f>
        <v>36</v>
      </c>
      <c r="AT77" s="93">
        <f t="shared" ref="AT77" si="532">SUM(AT78:AT81)</f>
        <v>12</v>
      </c>
      <c r="AU77" s="137">
        <f t="shared" si="162"/>
        <v>192</v>
      </c>
      <c r="AV77" s="93">
        <f t="shared" ref="AV77" si="533">SUM(AV78:AV81)</f>
        <v>0</v>
      </c>
      <c r="AW77" s="93">
        <f t="shared" ref="AW77" si="534">SUM(AW78:AW81)</f>
        <v>0</v>
      </c>
      <c r="AX77" s="93">
        <f t="shared" ref="AX77" si="535">SUM(AX78:AX81)</f>
        <v>0</v>
      </c>
      <c r="AY77" s="93">
        <f t="shared" ref="AY77" si="536">SUM(AY78:AY81)</f>
        <v>0</v>
      </c>
      <c r="AZ77" s="93">
        <f t="shared" ref="AZ77" si="537">SUM(AZ78:AZ81)</f>
        <v>0</v>
      </c>
      <c r="BA77" s="93">
        <f t="shared" ref="BA77" si="538">SUM(BA78:BA81)</f>
        <v>0</v>
      </c>
      <c r="BB77" s="93">
        <f t="shared" ref="BB77" si="539">SUM(BB78:BB81)</f>
        <v>0</v>
      </c>
      <c r="BC77" s="93">
        <f t="shared" ref="BC77" si="540">SUM(BC78:BC81)</f>
        <v>0</v>
      </c>
      <c r="BD77" s="93">
        <f t="shared" ref="BD77" si="541">SUM(BD78:BD81)</f>
        <v>0</v>
      </c>
      <c r="BE77" s="1">
        <f t="shared" si="163"/>
        <v>258</v>
      </c>
    </row>
    <row r="78" spans="1:58" ht="21" customHeight="1" thickBot="1" x14ac:dyDescent="0.3">
      <c r="A78" s="24" t="s">
        <v>150</v>
      </c>
      <c r="B78" s="12" t="s">
        <v>151</v>
      </c>
      <c r="C78" s="2">
        <v>2</v>
      </c>
      <c r="D78" s="2">
        <v>2</v>
      </c>
      <c r="E78" s="2">
        <v>2</v>
      </c>
      <c r="F78" s="2">
        <v>2</v>
      </c>
      <c r="G78" s="2">
        <v>2</v>
      </c>
      <c r="H78" s="2">
        <v>2</v>
      </c>
      <c r="I78" s="2">
        <v>2</v>
      </c>
      <c r="J78" s="2">
        <v>2</v>
      </c>
      <c r="K78" s="3">
        <v>2</v>
      </c>
      <c r="L78" s="3">
        <v>2</v>
      </c>
      <c r="M78" s="3">
        <v>2</v>
      </c>
      <c r="N78" s="3">
        <v>2</v>
      </c>
      <c r="O78" s="2">
        <v>2</v>
      </c>
      <c r="P78" s="3">
        <v>2</v>
      </c>
      <c r="Q78" s="3">
        <v>2</v>
      </c>
      <c r="R78" s="47"/>
      <c r="S78" s="45"/>
      <c r="T78" s="99">
        <f t="shared" si="161"/>
        <v>30</v>
      </c>
      <c r="U78" s="19"/>
      <c r="V78" s="19"/>
      <c r="W78" s="3">
        <v>4</v>
      </c>
      <c r="X78" s="3">
        <v>4</v>
      </c>
      <c r="Y78" s="3">
        <v>4</v>
      </c>
      <c r="Z78" s="3">
        <v>4</v>
      </c>
      <c r="AA78" s="3">
        <v>4</v>
      </c>
      <c r="AB78" s="3">
        <v>4</v>
      </c>
      <c r="AC78" s="3">
        <v>4</v>
      </c>
      <c r="AD78" s="3">
        <v>4</v>
      </c>
      <c r="AE78" s="3">
        <v>4</v>
      </c>
      <c r="AF78" s="3">
        <v>4</v>
      </c>
      <c r="AG78" s="3">
        <v>4</v>
      </c>
      <c r="AH78" s="3">
        <v>4</v>
      </c>
      <c r="AI78" s="3">
        <v>4</v>
      </c>
      <c r="AJ78" s="3">
        <v>4</v>
      </c>
      <c r="AK78" s="3">
        <v>4</v>
      </c>
      <c r="AL78" s="3">
        <v>4</v>
      </c>
      <c r="AM78" s="3">
        <v>4</v>
      </c>
      <c r="AN78" s="3">
        <v>4</v>
      </c>
      <c r="AO78" s="47"/>
      <c r="AP78" s="51"/>
      <c r="AQ78" s="47"/>
      <c r="AR78" s="51"/>
      <c r="AS78" s="51"/>
      <c r="AT78" s="45"/>
      <c r="AU78" s="137">
        <f t="shared" si="162"/>
        <v>72</v>
      </c>
      <c r="AV78" s="20"/>
      <c r="AW78" s="20"/>
      <c r="AX78" s="20"/>
      <c r="AY78" s="20"/>
      <c r="AZ78" s="20"/>
      <c r="BA78" s="20"/>
      <c r="BB78" s="20"/>
      <c r="BC78" s="20"/>
      <c r="BD78" s="20"/>
      <c r="BE78" s="1">
        <f t="shared" si="163"/>
        <v>102</v>
      </c>
    </row>
    <row r="79" spans="1:58" ht="15.75" thickBot="1" x14ac:dyDescent="0.3">
      <c r="A79" s="24" t="s">
        <v>152</v>
      </c>
      <c r="B79" s="12" t="s">
        <v>64</v>
      </c>
      <c r="C79" s="2"/>
      <c r="D79" s="2"/>
      <c r="E79" s="2"/>
      <c r="F79" s="2"/>
      <c r="G79" s="2"/>
      <c r="H79" s="2"/>
      <c r="I79" s="2"/>
      <c r="J79" s="2"/>
      <c r="K79" s="3"/>
      <c r="L79" s="3"/>
      <c r="M79" s="3"/>
      <c r="N79" s="3"/>
      <c r="O79" s="2"/>
      <c r="P79" s="3"/>
      <c r="Q79" s="3"/>
      <c r="R79" s="47">
        <v>36</v>
      </c>
      <c r="S79" s="45"/>
      <c r="T79" s="99">
        <f t="shared" si="161"/>
        <v>36</v>
      </c>
      <c r="U79" s="19"/>
      <c r="V79" s="19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47"/>
      <c r="AP79" s="51"/>
      <c r="AQ79" s="47">
        <v>36</v>
      </c>
      <c r="AR79" s="51"/>
      <c r="AS79" s="51"/>
      <c r="AT79" s="45"/>
      <c r="AU79" s="137">
        <f t="shared" si="162"/>
        <v>36</v>
      </c>
      <c r="AV79" s="20"/>
      <c r="AW79" s="20"/>
      <c r="AX79" s="20"/>
      <c r="AY79" s="20"/>
      <c r="AZ79" s="20"/>
      <c r="BA79" s="20"/>
      <c r="BB79" s="20"/>
      <c r="BC79" s="20"/>
      <c r="BD79" s="20"/>
      <c r="BE79" s="1">
        <f t="shared" si="163"/>
        <v>72</v>
      </c>
    </row>
    <row r="80" spans="1:58" ht="19.5" customHeight="1" thickBot="1" x14ac:dyDescent="0.3">
      <c r="A80" s="24" t="s">
        <v>153</v>
      </c>
      <c r="B80" s="12" t="s">
        <v>65</v>
      </c>
      <c r="C80" s="2"/>
      <c r="D80" s="2"/>
      <c r="E80" s="2"/>
      <c r="F80" s="2"/>
      <c r="G80" s="2"/>
      <c r="H80" s="2"/>
      <c r="I80" s="2"/>
      <c r="J80" s="2"/>
      <c r="K80" s="3"/>
      <c r="L80" s="3"/>
      <c r="M80" s="3"/>
      <c r="N80" s="3"/>
      <c r="O80" s="2"/>
      <c r="P80" s="3"/>
      <c r="Q80" s="3"/>
      <c r="R80" s="47"/>
      <c r="S80" s="45"/>
      <c r="T80" s="99">
        <f t="shared" si="161"/>
        <v>0</v>
      </c>
      <c r="U80" s="19"/>
      <c r="V80" s="19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47"/>
      <c r="AP80" s="51"/>
      <c r="AQ80" s="47"/>
      <c r="AR80" s="51">
        <v>36</v>
      </c>
      <c r="AS80" s="51">
        <v>36</v>
      </c>
      <c r="AT80" s="45"/>
      <c r="AU80" s="137">
        <f t="shared" si="162"/>
        <v>72</v>
      </c>
      <c r="AV80" s="20"/>
      <c r="AW80" s="20"/>
      <c r="AX80" s="20"/>
      <c r="AY80" s="20"/>
      <c r="AZ80" s="20"/>
      <c r="BA80" s="20"/>
      <c r="BB80" s="20"/>
      <c r="BC80" s="20"/>
      <c r="BD80" s="20"/>
      <c r="BE80" s="1">
        <f t="shared" si="163"/>
        <v>72</v>
      </c>
    </row>
    <row r="81" spans="1:57" ht="18.75" customHeight="1" thickBot="1" x14ac:dyDescent="0.3">
      <c r="A81" s="24"/>
      <c r="B81" s="25" t="s">
        <v>99</v>
      </c>
      <c r="C81" s="2"/>
      <c r="D81" s="2"/>
      <c r="E81" s="2"/>
      <c r="F81" s="2"/>
      <c r="G81" s="2"/>
      <c r="H81" s="2"/>
      <c r="I81" s="2"/>
      <c r="J81" s="2"/>
      <c r="K81" s="3"/>
      <c r="L81" s="3"/>
      <c r="M81" s="3"/>
      <c r="N81" s="3"/>
      <c r="O81" s="2"/>
      <c r="P81" s="3"/>
      <c r="Q81" s="3"/>
      <c r="R81" s="47"/>
      <c r="S81" s="45"/>
      <c r="T81" s="99">
        <f t="shared" si="161"/>
        <v>0</v>
      </c>
      <c r="U81" s="19"/>
      <c r="V81" s="19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2"/>
      <c r="AH81" s="2"/>
      <c r="AI81" s="2"/>
      <c r="AJ81" s="2"/>
      <c r="AK81" s="2"/>
      <c r="AL81" s="2"/>
      <c r="AM81" s="2"/>
      <c r="AN81" s="3"/>
      <c r="AO81" s="47"/>
      <c r="AP81" s="51"/>
      <c r="AQ81" s="47"/>
      <c r="AR81" s="51"/>
      <c r="AS81" s="51"/>
      <c r="AT81" s="42">
        <v>12</v>
      </c>
      <c r="AU81" s="137">
        <f t="shared" si="162"/>
        <v>12</v>
      </c>
      <c r="AV81" s="16"/>
      <c r="AW81" s="16"/>
      <c r="AX81" s="16"/>
      <c r="AY81" s="16"/>
      <c r="AZ81" s="16"/>
      <c r="BA81" s="16"/>
      <c r="BB81" s="16"/>
      <c r="BC81" s="16"/>
      <c r="BD81" s="16"/>
      <c r="BE81" s="1">
        <f t="shared" si="163"/>
        <v>12</v>
      </c>
    </row>
    <row r="82" spans="1:57" s="79" customFormat="1" ht="37.5" customHeight="1" thickBot="1" x14ac:dyDescent="0.3">
      <c r="A82" s="77"/>
      <c r="B82" s="77" t="s">
        <v>39</v>
      </c>
      <c r="C82" s="78">
        <f>SUM(C40)</f>
        <v>36</v>
      </c>
      <c r="D82" s="78">
        <f t="shared" ref="D82:BD82" si="542">SUM(D40)</f>
        <v>36</v>
      </c>
      <c r="E82" s="78">
        <f t="shared" si="542"/>
        <v>36</v>
      </c>
      <c r="F82" s="78">
        <f t="shared" si="542"/>
        <v>36</v>
      </c>
      <c r="G82" s="78">
        <f t="shared" si="542"/>
        <v>36</v>
      </c>
      <c r="H82" s="78">
        <f t="shared" si="542"/>
        <v>36</v>
      </c>
      <c r="I82" s="78">
        <f t="shared" si="542"/>
        <v>36</v>
      </c>
      <c r="J82" s="78">
        <f t="shared" si="542"/>
        <v>36</v>
      </c>
      <c r="K82" s="78">
        <f t="shared" si="542"/>
        <v>36</v>
      </c>
      <c r="L82" s="78">
        <f t="shared" si="542"/>
        <v>36</v>
      </c>
      <c r="M82" s="78">
        <f t="shared" si="542"/>
        <v>36</v>
      </c>
      <c r="N82" s="78">
        <f t="shared" si="542"/>
        <v>36</v>
      </c>
      <c r="O82" s="78">
        <f t="shared" si="542"/>
        <v>36</v>
      </c>
      <c r="P82" s="78">
        <f t="shared" si="542"/>
        <v>36</v>
      </c>
      <c r="Q82" s="78">
        <f t="shared" si="542"/>
        <v>36</v>
      </c>
      <c r="R82" s="78">
        <f t="shared" si="542"/>
        <v>36</v>
      </c>
      <c r="S82" s="78">
        <f t="shared" si="542"/>
        <v>36</v>
      </c>
      <c r="T82" s="78">
        <f t="shared" si="542"/>
        <v>612</v>
      </c>
      <c r="U82" s="78">
        <f t="shared" si="542"/>
        <v>0</v>
      </c>
      <c r="V82" s="78">
        <f t="shared" si="542"/>
        <v>0</v>
      </c>
      <c r="W82" s="78">
        <f t="shared" si="542"/>
        <v>36</v>
      </c>
      <c r="X82" s="78">
        <f t="shared" si="542"/>
        <v>36</v>
      </c>
      <c r="Y82" s="78">
        <f t="shared" si="542"/>
        <v>36</v>
      </c>
      <c r="Z82" s="78">
        <f t="shared" si="542"/>
        <v>36</v>
      </c>
      <c r="AA82" s="78">
        <f t="shared" si="542"/>
        <v>36</v>
      </c>
      <c r="AB82" s="78">
        <f t="shared" si="542"/>
        <v>36</v>
      </c>
      <c r="AC82" s="78">
        <f t="shared" si="542"/>
        <v>36</v>
      </c>
      <c r="AD82" s="78">
        <f t="shared" si="542"/>
        <v>36</v>
      </c>
      <c r="AE82" s="78">
        <f t="shared" si="542"/>
        <v>36</v>
      </c>
      <c r="AF82" s="78">
        <f t="shared" si="542"/>
        <v>36</v>
      </c>
      <c r="AG82" s="78">
        <f t="shared" si="542"/>
        <v>36</v>
      </c>
      <c r="AH82" s="78">
        <f t="shared" si="542"/>
        <v>36</v>
      </c>
      <c r="AI82" s="78">
        <f t="shared" si="542"/>
        <v>36</v>
      </c>
      <c r="AJ82" s="78">
        <f t="shared" si="542"/>
        <v>36</v>
      </c>
      <c r="AK82" s="78">
        <f t="shared" si="542"/>
        <v>36</v>
      </c>
      <c r="AL82" s="78">
        <f t="shared" si="542"/>
        <v>36</v>
      </c>
      <c r="AM82" s="78">
        <f t="shared" si="542"/>
        <v>36</v>
      </c>
      <c r="AN82" s="78">
        <f t="shared" si="542"/>
        <v>36</v>
      </c>
      <c r="AO82" s="78">
        <f t="shared" si="542"/>
        <v>36</v>
      </c>
      <c r="AP82" s="78">
        <f t="shared" si="542"/>
        <v>36</v>
      </c>
      <c r="AQ82" s="78">
        <f t="shared" si="542"/>
        <v>36</v>
      </c>
      <c r="AR82" s="78">
        <f t="shared" si="542"/>
        <v>36</v>
      </c>
      <c r="AS82" s="78">
        <f t="shared" si="542"/>
        <v>36</v>
      </c>
      <c r="AT82" s="78">
        <f t="shared" si="542"/>
        <v>36</v>
      </c>
      <c r="AU82" s="137">
        <f t="shared" si="162"/>
        <v>864</v>
      </c>
      <c r="AV82" s="78">
        <f t="shared" si="542"/>
        <v>0</v>
      </c>
      <c r="AW82" s="78">
        <f t="shared" si="542"/>
        <v>0</v>
      </c>
      <c r="AX82" s="78">
        <f t="shared" si="542"/>
        <v>0</v>
      </c>
      <c r="AY82" s="78">
        <f t="shared" si="542"/>
        <v>0</v>
      </c>
      <c r="AZ82" s="78">
        <f t="shared" si="542"/>
        <v>0</v>
      </c>
      <c r="BA82" s="78">
        <f t="shared" si="542"/>
        <v>0</v>
      </c>
      <c r="BB82" s="78">
        <f t="shared" si="542"/>
        <v>0</v>
      </c>
      <c r="BC82" s="78">
        <f t="shared" si="542"/>
        <v>0</v>
      </c>
      <c r="BD82" s="78">
        <f t="shared" si="542"/>
        <v>0</v>
      </c>
      <c r="BE82" s="1">
        <f t="shared" si="163"/>
        <v>1476</v>
      </c>
    </row>
    <row r="84" spans="1:57" ht="21" thickBot="1" x14ac:dyDescent="0.35">
      <c r="A84" s="160" t="s">
        <v>82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2" t="s">
        <v>40</v>
      </c>
    </row>
    <row r="85" spans="1:57" ht="15.75" customHeight="1" thickBot="1" x14ac:dyDescent="0.3">
      <c r="A85" s="164" t="s">
        <v>0</v>
      </c>
      <c r="B85" s="167" t="s">
        <v>38</v>
      </c>
      <c r="C85" s="40" t="s">
        <v>36</v>
      </c>
      <c r="D85" s="157" t="s">
        <v>37</v>
      </c>
      <c r="E85" s="158"/>
      <c r="F85" s="159"/>
      <c r="G85" s="40" t="s">
        <v>36</v>
      </c>
      <c r="H85" s="157" t="s">
        <v>37</v>
      </c>
      <c r="I85" s="158"/>
      <c r="J85" s="159"/>
      <c r="K85" s="40" t="s">
        <v>36</v>
      </c>
      <c r="L85" s="157" t="s">
        <v>37</v>
      </c>
      <c r="M85" s="158"/>
      <c r="N85" s="159"/>
      <c r="O85" s="40" t="s">
        <v>36</v>
      </c>
      <c r="P85" s="157" t="s">
        <v>37</v>
      </c>
      <c r="Q85" s="158"/>
      <c r="R85" s="159"/>
      <c r="S85" s="40" t="s">
        <v>36</v>
      </c>
      <c r="T85" s="134"/>
      <c r="U85" s="157" t="s">
        <v>37</v>
      </c>
      <c r="V85" s="158"/>
      <c r="W85" s="159"/>
      <c r="X85" s="40" t="s">
        <v>36</v>
      </c>
      <c r="Y85" s="157" t="s">
        <v>37</v>
      </c>
      <c r="Z85" s="158"/>
      <c r="AA85" s="159"/>
      <c r="AB85" s="40" t="s">
        <v>36</v>
      </c>
      <c r="AC85" s="157" t="s">
        <v>37</v>
      </c>
      <c r="AD85" s="158"/>
      <c r="AE85" s="159"/>
      <c r="AF85" s="40" t="s">
        <v>36</v>
      </c>
      <c r="AG85" s="157" t="s">
        <v>37</v>
      </c>
      <c r="AH85" s="158"/>
      <c r="AI85" s="159"/>
      <c r="AJ85" s="40" t="s">
        <v>36</v>
      </c>
      <c r="AK85" s="157" t="s">
        <v>37</v>
      </c>
      <c r="AL85" s="158"/>
      <c r="AM85" s="158"/>
      <c r="AN85" s="159"/>
      <c r="AO85" s="40" t="s">
        <v>36</v>
      </c>
      <c r="AP85" s="157" t="s">
        <v>37</v>
      </c>
      <c r="AQ85" s="158"/>
      <c r="AR85" s="158"/>
      <c r="AS85" s="159"/>
      <c r="AT85" s="40" t="s">
        <v>36</v>
      </c>
      <c r="AU85" s="134"/>
      <c r="AV85" s="157" t="s">
        <v>37</v>
      </c>
      <c r="AW85" s="158"/>
      <c r="AX85" s="158"/>
      <c r="AY85" s="159"/>
      <c r="AZ85" s="40" t="s">
        <v>36</v>
      </c>
      <c r="BA85" s="157" t="s">
        <v>37</v>
      </c>
      <c r="BB85" s="158"/>
      <c r="BC85" s="158"/>
      <c r="BD85" s="159"/>
      <c r="BE85" s="163"/>
    </row>
    <row r="86" spans="1:57" ht="15.75" thickBot="1" x14ac:dyDescent="0.3">
      <c r="A86" s="165"/>
      <c r="B86" s="168"/>
      <c r="C86" s="157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  <c r="AP86" s="158"/>
      <c r="AQ86" s="158"/>
      <c r="AR86" s="158"/>
      <c r="AS86" s="158"/>
      <c r="AT86" s="159"/>
      <c r="AU86" s="138"/>
      <c r="AV86" s="38"/>
      <c r="AW86" s="38"/>
      <c r="AX86" s="38"/>
      <c r="AY86" s="38"/>
      <c r="AZ86" s="38"/>
      <c r="BA86" s="38"/>
      <c r="BB86" s="38"/>
      <c r="BC86" s="38"/>
      <c r="BD86" s="38"/>
      <c r="BE86" s="162"/>
    </row>
    <row r="87" spans="1:57" ht="15.75" thickBot="1" x14ac:dyDescent="0.3">
      <c r="A87" s="165"/>
      <c r="B87" s="168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3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135"/>
      <c r="AV87" s="5"/>
      <c r="AW87" s="5"/>
      <c r="AX87" s="5"/>
      <c r="AY87" s="5"/>
      <c r="AZ87" s="5"/>
      <c r="BA87" s="5"/>
      <c r="BB87" s="5"/>
      <c r="BC87" s="5"/>
      <c r="BD87" s="5"/>
      <c r="BE87" s="162"/>
    </row>
    <row r="88" spans="1:57" ht="15.75" thickBot="1" x14ac:dyDescent="0.3">
      <c r="A88" s="165"/>
      <c r="B88" s="168"/>
      <c r="C88" s="170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1"/>
      <c r="AJ88" s="171"/>
      <c r="AK88" s="171"/>
      <c r="AL88" s="171"/>
      <c r="AM88" s="171"/>
      <c r="AN88" s="171"/>
      <c r="AO88" s="171"/>
      <c r="AP88" s="171"/>
      <c r="AQ88" s="171"/>
      <c r="AR88" s="171"/>
      <c r="AS88" s="171"/>
      <c r="AT88" s="172"/>
      <c r="AU88" s="139"/>
      <c r="AV88" s="39"/>
      <c r="AW88" s="39"/>
      <c r="AX88" s="39"/>
      <c r="AY88" s="39"/>
      <c r="AZ88" s="39"/>
      <c r="BA88" s="39"/>
      <c r="BB88" s="39"/>
      <c r="BC88" s="39"/>
      <c r="BD88" s="39"/>
      <c r="BE88" s="162"/>
    </row>
    <row r="89" spans="1:57" ht="21.75" thickBot="1" x14ac:dyDescent="0.3">
      <c r="A89" s="166"/>
      <c r="B89" s="169"/>
      <c r="C89" s="6">
        <v>1</v>
      </c>
      <c r="D89" s="6">
        <v>2</v>
      </c>
      <c r="E89" s="6">
        <v>3</v>
      </c>
      <c r="F89" s="6">
        <v>4</v>
      </c>
      <c r="G89" s="6">
        <v>5</v>
      </c>
      <c r="H89" s="6">
        <v>6</v>
      </c>
      <c r="I89" s="6">
        <v>7</v>
      </c>
      <c r="J89" s="6">
        <v>8</v>
      </c>
      <c r="K89" s="6">
        <v>9</v>
      </c>
      <c r="L89" s="6">
        <v>10</v>
      </c>
      <c r="M89" s="6">
        <v>11</v>
      </c>
      <c r="N89" s="6">
        <v>12</v>
      </c>
      <c r="O89" s="6">
        <v>13</v>
      </c>
      <c r="P89" s="6">
        <v>14</v>
      </c>
      <c r="Q89" s="6">
        <v>15</v>
      </c>
      <c r="R89" s="6">
        <v>16</v>
      </c>
      <c r="S89" s="6">
        <v>17</v>
      </c>
      <c r="T89" s="136" t="s">
        <v>173</v>
      </c>
      <c r="U89" s="6">
        <v>18</v>
      </c>
      <c r="V89" s="6">
        <v>19</v>
      </c>
      <c r="W89" s="6">
        <v>20</v>
      </c>
      <c r="X89" s="6">
        <v>21</v>
      </c>
      <c r="Y89" s="6">
        <v>22</v>
      </c>
      <c r="Z89" s="6">
        <v>23</v>
      </c>
      <c r="AA89" s="6">
        <v>24</v>
      </c>
      <c r="AB89" s="6">
        <v>25</v>
      </c>
      <c r="AC89" s="6">
        <v>26</v>
      </c>
      <c r="AD89" s="6">
        <v>27</v>
      </c>
      <c r="AE89" s="6">
        <v>28</v>
      </c>
      <c r="AF89" s="6">
        <v>29</v>
      </c>
      <c r="AG89" s="6">
        <v>30</v>
      </c>
      <c r="AH89" s="6">
        <v>31</v>
      </c>
      <c r="AI89" s="6">
        <v>32</v>
      </c>
      <c r="AJ89" s="6">
        <v>33</v>
      </c>
      <c r="AK89" s="6">
        <v>34</v>
      </c>
      <c r="AL89" s="6">
        <v>35</v>
      </c>
      <c r="AM89" s="6">
        <v>36</v>
      </c>
      <c r="AN89" s="6">
        <v>37</v>
      </c>
      <c r="AO89" s="6">
        <v>38</v>
      </c>
      <c r="AP89" s="6">
        <v>39</v>
      </c>
      <c r="AQ89" s="6">
        <v>40</v>
      </c>
      <c r="AR89" s="6">
        <v>41</v>
      </c>
      <c r="AS89" s="6">
        <v>42</v>
      </c>
      <c r="AT89" s="6">
        <v>43</v>
      </c>
      <c r="AU89" s="136" t="s">
        <v>172</v>
      </c>
      <c r="AV89" s="6">
        <v>44</v>
      </c>
      <c r="AW89" s="6">
        <v>45</v>
      </c>
      <c r="AX89" s="6">
        <v>46</v>
      </c>
      <c r="AY89" s="6">
        <v>47</v>
      </c>
      <c r="AZ89" s="6">
        <v>48</v>
      </c>
      <c r="BA89" s="6">
        <v>49</v>
      </c>
      <c r="BB89" s="6">
        <v>50</v>
      </c>
      <c r="BC89" s="6">
        <v>51</v>
      </c>
      <c r="BD89" s="6">
        <v>52</v>
      </c>
      <c r="BE89" s="162"/>
    </row>
    <row r="90" spans="1:57" s="100" customFormat="1" ht="21.75" customHeight="1" thickBot="1" x14ac:dyDescent="0.25">
      <c r="A90" s="65"/>
      <c r="B90" s="66" t="s">
        <v>1</v>
      </c>
      <c r="C90" s="99">
        <f>SUM(C91+C96+C98)</f>
        <v>24</v>
      </c>
      <c r="D90" s="99">
        <f t="shared" ref="D90:V90" si="543">SUM(D91+D96+D98)</f>
        <v>24</v>
      </c>
      <c r="E90" s="99">
        <f t="shared" si="543"/>
        <v>24</v>
      </c>
      <c r="F90" s="99">
        <f t="shared" si="543"/>
        <v>24</v>
      </c>
      <c r="G90" s="99">
        <f t="shared" si="543"/>
        <v>24</v>
      </c>
      <c r="H90" s="99">
        <f t="shared" si="543"/>
        <v>24</v>
      </c>
      <c r="I90" s="99">
        <f t="shared" si="543"/>
        <v>24</v>
      </c>
      <c r="J90" s="99">
        <f t="shared" si="543"/>
        <v>24</v>
      </c>
      <c r="K90" s="99">
        <f t="shared" si="543"/>
        <v>24</v>
      </c>
      <c r="L90" s="99">
        <f t="shared" si="543"/>
        <v>24</v>
      </c>
      <c r="M90" s="99">
        <f t="shared" si="543"/>
        <v>24</v>
      </c>
      <c r="N90" s="99">
        <f t="shared" si="543"/>
        <v>36</v>
      </c>
      <c r="O90" s="99">
        <f t="shared" si="543"/>
        <v>36</v>
      </c>
      <c r="P90" s="99">
        <f t="shared" si="543"/>
        <v>36</v>
      </c>
      <c r="Q90" s="99">
        <f t="shared" si="543"/>
        <v>36</v>
      </c>
      <c r="R90" s="99">
        <f t="shared" si="543"/>
        <v>36</v>
      </c>
      <c r="S90" s="99">
        <f t="shared" si="543"/>
        <v>36</v>
      </c>
      <c r="T90" s="99">
        <f t="shared" si="543"/>
        <v>480</v>
      </c>
      <c r="U90" s="99">
        <f t="shared" si="543"/>
        <v>0</v>
      </c>
      <c r="V90" s="99">
        <f t="shared" si="543"/>
        <v>0</v>
      </c>
      <c r="W90" s="99">
        <f t="shared" ref="W90" si="544">SUM(W91+W96+W98)</f>
        <v>13</v>
      </c>
      <c r="X90" s="99">
        <f t="shared" ref="X90" si="545">SUM(X91+X96+X98)</f>
        <v>13</v>
      </c>
      <c r="Y90" s="99">
        <f t="shared" ref="Y90" si="546">SUM(Y91+Y96+Y98)</f>
        <v>13</v>
      </c>
      <c r="Z90" s="99">
        <f t="shared" ref="Z90" si="547">SUM(Z91+Z96+Z98)</f>
        <v>13</v>
      </c>
      <c r="AA90" s="99">
        <f t="shared" ref="AA90" si="548">SUM(AA91+AA96+AA98)</f>
        <v>13</v>
      </c>
      <c r="AB90" s="99">
        <f t="shared" ref="AB90" si="549">SUM(AB91+AB96+AB98)</f>
        <v>13</v>
      </c>
      <c r="AC90" s="99">
        <f t="shared" ref="AC90" si="550">SUM(AC91+AC96+AC98)</f>
        <v>13</v>
      </c>
      <c r="AD90" s="99">
        <f t="shared" ref="AD90" si="551">SUM(AD91+AD96+AD98)</f>
        <v>13</v>
      </c>
      <c r="AE90" s="99">
        <f t="shared" ref="AE90" si="552">SUM(AE91+AE96+AE98)</f>
        <v>13</v>
      </c>
      <c r="AF90" s="99">
        <f t="shared" ref="AF90" si="553">SUM(AF91+AF96+AF98)</f>
        <v>13</v>
      </c>
      <c r="AG90" s="99">
        <f t="shared" ref="AG90" si="554">SUM(AG91+AG96+AG98)</f>
        <v>13</v>
      </c>
      <c r="AH90" s="99">
        <f t="shared" ref="AH90" si="555">SUM(AH91+AH96+AH98)</f>
        <v>13</v>
      </c>
      <c r="AI90" s="99">
        <f t="shared" ref="AI90" si="556">SUM(AI91+AI96+AI98)</f>
        <v>13</v>
      </c>
      <c r="AJ90" s="99">
        <f t="shared" ref="AJ90" si="557">SUM(AJ91+AJ96+AJ98)</f>
        <v>13</v>
      </c>
      <c r="AK90" s="99">
        <f t="shared" ref="AK90" si="558">SUM(AK91+AK96+AK98)</f>
        <v>13</v>
      </c>
      <c r="AL90" s="99">
        <f t="shared" ref="AL90" si="559">SUM(AL91+AL96+AL98)</f>
        <v>13</v>
      </c>
      <c r="AM90" s="99">
        <f t="shared" ref="AM90" si="560">SUM(AM91+AM96+AM98)</f>
        <v>13</v>
      </c>
      <c r="AN90" s="99">
        <f t="shared" ref="AN90" si="561">SUM(AN91+AN96+AN98)</f>
        <v>36</v>
      </c>
      <c r="AO90" s="99">
        <f t="shared" ref="AO90" si="562">SUM(AO91+AO96+AO98)</f>
        <v>36</v>
      </c>
      <c r="AP90" s="99">
        <f t="shared" ref="AP90" si="563">SUM(AP91+AP96+AP98)</f>
        <v>36</v>
      </c>
      <c r="AQ90" s="99">
        <f t="shared" ref="AQ90" si="564">SUM(AQ91+AQ96+AQ98)</f>
        <v>0</v>
      </c>
      <c r="AR90" s="99">
        <f t="shared" ref="AR90" si="565">SUM(AR91+AR96+AR98)</f>
        <v>0</v>
      </c>
      <c r="AS90" s="99">
        <f t="shared" ref="AS90" si="566">SUM(AS91+AS96+AS98)</f>
        <v>0</v>
      </c>
      <c r="AT90" s="99">
        <f t="shared" ref="AT90" si="567">SUM(AT91+AT96+AT98)</f>
        <v>18</v>
      </c>
      <c r="AU90" s="99">
        <f t="shared" ref="AU90" si="568">SUM(AU91+AU96+AU98)</f>
        <v>347</v>
      </c>
      <c r="AV90" s="99">
        <f t="shared" ref="AV90" si="569">SUM(AV91+AV96+AV98)</f>
        <v>0</v>
      </c>
      <c r="AW90" s="99">
        <f t="shared" ref="AW90" si="570">SUM(AW91+AW96+AW98)</f>
        <v>0</v>
      </c>
      <c r="AX90" s="99">
        <f t="shared" ref="AX90" si="571">SUM(AX91+AX96+AX98)</f>
        <v>0</v>
      </c>
      <c r="AY90" s="99">
        <f t="shared" ref="AY90" si="572">SUM(AY91+AY96+AY98)</f>
        <v>0</v>
      </c>
      <c r="AZ90" s="99">
        <f t="shared" ref="AZ90" si="573">SUM(AZ91+AZ96+AZ98)</f>
        <v>0</v>
      </c>
      <c r="BA90" s="99">
        <f t="shared" ref="BA90" si="574">SUM(BA91+BA96+BA98)</f>
        <v>0</v>
      </c>
      <c r="BB90" s="99">
        <f t="shared" ref="BB90" si="575">SUM(BB91+BB96+BB98)</f>
        <v>0</v>
      </c>
      <c r="BC90" s="99">
        <f t="shared" ref="BC90" si="576">SUM(BC91+BC96+BC98)</f>
        <v>0</v>
      </c>
      <c r="BD90" s="99">
        <f t="shared" ref="BD90" si="577">SUM(BD91+BD96+BD98)</f>
        <v>0</v>
      </c>
      <c r="BE90" s="99">
        <f t="shared" ref="BE90" si="578">SUM(BE91+BE96+BE98)</f>
        <v>827</v>
      </c>
    </row>
    <row r="91" spans="1:57" s="81" customFormat="1" ht="22.5" customHeight="1" thickBot="1" x14ac:dyDescent="0.3">
      <c r="A91" s="83" t="s">
        <v>100</v>
      </c>
      <c r="B91" s="83" t="s">
        <v>101</v>
      </c>
      <c r="C91" s="82">
        <f>SUM(C92:C95)</f>
        <v>7</v>
      </c>
      <c r="D91" s="82">
        <f t="shared" ref="D91:V91" si="579">SUM(D92:D95)</f>
        <v>7</v>
      </c>
      <c r="E91" s="82">
        <f t="shared" si="579"/>
        <v>7</v>
      </c>
      <c r="F91" s="82">
        <f t="shared" si="579"/>
        <v>7</v>
      </c>
      <c r="G91" s="82">
        <f t="shared" si="579"/>
        <v>7</v>
      </c>
      <c r="H91" s="82">
        <f t="shared" si="579"/>
        <v>8</v>
      </c>
      <c r="I91" s="82">
        <f t="shared" si="579"/>
        <v>8</v>
      </c>
      <c r="J91" s="82">
        <f t="shared" si="579"/>
        <v>8</v>
      </c>
      <c r="K91" s="82">
        <f t="shared" si="579"/>
        <v>8</v>
      </c>
      <c r="L91" s="82">
        <f t="shared" si="579"/>
        <v>8</v>
      </c>
      <c r="M91" s="82">
        <f t="shared" si="579"/>
        <v>8</v>
      </c>
      <c r="N91" s="82">
        <f t="shared" si="579"/>
        <v>0</v>
      </c>
      <c r="O91" s="82">
        <f t="shared" si="579"/>
        <v>0</v>
      </c>
      <c r="P91" s="82">
        <f t="shared" si="579"/>
        <v>0</v>
      </c>
      <c r="Q91" s="82">
        <f t="shared" si="579"/>
        <v>0</v>
      </c>
      <c r="R91" s="82">
        <f t="shared" si="579"/>
        <v>0</v>
      </c>
      <c r="S91" s="82">
        <f t="shared" si="579"/>
        <v>0</v>
      </c>
      <c r="T91" s="82">
        <f t="shared" si="579"/>
        <v>83</v>
      </c>
      <c r="U91" s="82">
        <f t="shared" si="579"/>
        <v>0</v>
      </c>
      <c r="V91" s="82">
        <f t="shared" si="579"/>
        <v>0</v>
      </c>
      <c r="W91" s="82">
        <f t="shared" ref="W91" si="580">SUM(W92:W95)</f>
        <v>7</v>
      </c>
      <c r="X91" s="82">
        <f t="shared" ref="X91" si="581">SUM(X92:X95)</f>
        <v>7</v>
      </c>
      <c r="Y91" s="82">
        <f t="shared" ref="Y91" si="582">SUM(Y92:Y95)</f>
        <v>7</v>
      </c>
      <c r="Z91" s="82">
        <f t="shared" ref="Z91" si="583">SUM(Z92:Z95)</f>
        <v>7</v>
      </c>
      <c r="AA91" s="82">
        <f t="shared" ref="AA91" si="584">SUM(AA92:AA95)</f>
        <v>7</v>
      </c>
      <c r="AB91" s="82">
        <f t="shared" ref="AB91" si="585">SUM(AB92:AB95)</f>
        <v>7</v>
      </c>
      <c r="AC91" s="82">
        <f t="shared" ref="AC91" si="586">SUM(AC92:AC95)</f>
        <v>7</v>
      </c>
      <c r="AD91" s="82">
        <f t="shared" ref="AD91" si="587">SUM(AD92:AD95)</f>
        <v>7</v>
      </c>
      <c r="AE91" s="82">
        <f t="shared" ref="AE91" si="588">SUM(AE92:AE95)</f>
        <v>7</v>
      </c>
      <c r="AF91" s="82">
        <f t="shared" ref="AF91" si="589">SUM(AF92:AF95)</f>
        <v>7</v>
      </c>
      <c r="AG91" s="82">
        <f t="shared" ref="AG91" si="590">SUM(AG92:AG95)</f>
        <v>7</v>
      </c>
      <c r="AH91" s="82">
        <f t="shared" ref="AH91" si="591">SUM(AH92:AH95)</f>
        <v>7</v>
      </c>
      <c r="AI91" s="82">
        <f t="shared" ref="AI91" si="592">SUM(AI92:AI95)</f>
        <v>7</v>
      </c>
      <c r="AJ91" s="82">
        <f t="shared" ref="AJ91" si="593">SUM(AJ92:AJ95)</f>
        <v>7</v>
      </c>
      <c r="AK91" s="82">
        <f t="shared" ref="AK91" si="594">SUM(AK92:AK95)</f>
        <v>7</v>
      </c>
      <c r="AL91" s="82">
        <f t="shared" ref="AL91" si="595">SUM(AL92:AL95)</f>
        <v>7</v>
      </c>
      <c r="AM91" s="82">
        <f t="shared" ref="AM91" si="596">SUM(AM92:AM95)</f>
        <v>7</v>
      </c>
      <c r="AN91" s="82">
        <f t="shared" ref="AN91" si="597">SUM(AN92:AN95)</f>
        <v>0</v>
      </c>
      <c r="AO91" s="82">
        <f t="shared" ref="AO91" si="598">SUM(AO92:AO95)</f>
        <v>0</v>
      </c>
      <c r="AP91" s="82">
        <f t="shared" ref="AP91" si="599">SUM(AP92:AP95)</f>
        <v>0</v>
      </c>
      <c r="AQ91" s="82">
        <f t="shared" ref="AQ91" si="600">SUM(AQ92:AQ95)</f>
        <v>0</v>
      </c>
      <c r="AR91" s="82">
        <f t="shared" ref="AR91" si="601">SUM(AR92:AR95)</f>
        <v>0</v>
      </c>
      <c r="AS91" s="82">
        <f t="shared" ref="AS91" si="602">SUM(AS92:AS95)</f>
        <v>0</v>
      </c>
      <c r="AT91" s="82">
        <f t="shared" ref="AT91" si="603">SUM(AT92:AT95)</f>
        <v>0</v>
      </c>
      <c r="AU91" s="82">
        <f t="shared" ref="AU91" si="604">SUM(AU92:AU95)</f>
        <v>119</v>
      </c>
      <c r="AV91" s="82">
        <f t="shared" ref="AV91" si="605">SUM(AV92:AV95)</f>
        <v>0</v>
      </c>
      <c r="AW91" s="82">
        <f t="shared" ref="AW91" si="606">SUM(AW92:AW95)</f>
        <v>0</v>
      </c>
      <c r="AX91" s="82">
        <f t="shared" ref="AX91" si="607">SUM(AX92:AX95)</f>
        <v>0</v>
      </c>
      <c r="AY91" s="82">
        <f t="shared" ref="AY91" si="608">SUM(AY92:AY95)</f>
        <v>0</v>
      </c>
      <c r="AZ91" s="82">
        <f t="shared" ref="AZ91" si="609">SUM(AZ92:AZ95)</f>
        <v>0</v>
      </c>
      <c r="BA91" s="82">
        <f t="shared" ref="BA91" si="610">SUM(BA92:BA95)</f>
        <v>0</v>
      </c>
      <c r="BB91" s="82">
        <f t="shared" ref="BB91" si="611">SUM(BB92:BB95)</f>
        <v>0</v>
      </c>
      <c r="BC91" s="82">
        <f t="shared" ref="BC91" si="612">SUM(BC92:BC95)</f>
        <v>0</v>
      </c>
      <c r="BD91" s="82">
        <f t="shared" ref="BD91" si="613">SUM(BD92:BD95)</f>
        <v>0</v>
      </c>
      <c r="BE91" s="82">
        <f t="shared" ref="BE91" si="614">SUM(BE92:BE95)</f>
        <v>202</v>
      </c>
    </row>
    <row r="92" spans="1:57" ht="15.75" thickBot="1" x14ac:dyDescent="0.3">
      <c r="A92" s="35" t="s">
        <v>102</v>
      </c>
      <c r="B92" s="36" t="s">
        <v>103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41"/>
      <c r="O92" s="41"/>
      <c r="P92" s="41"/>
      <c r="Q92" s="41"/>
      <c r="R92" s="50"/>
      <c r="S92" s="42"/>
      <c r="T92" s="137">
        <f>SUM(C92:S92)</f>
        <v>0</v>
      </c>
      <c r="U92" s="18"/>
      <c r="V92" s="18"/>
      <c r="W92" s="2">
        <v>3</v>
      </c>
      <c r="X92" s="2">
        <v>3</v>
      </c>
      <c r="Y92" s="2">
        <v>3</v>
      </c>
      <c r="Z92" s="2">
        <v>3</v>
      </c>
      <c r="AA92" s="2">
        <v>3</v>
      </c>
      <c r="AB92" s="2">
        <v>3</v>
      </c>
      <c r="AC92" s="2">
        <v>3</v>
      </c>
      <c r="AD92" s="2">
        <v>3</v>
      </c>
      <c r="AE92" s="2">
        <v>3</v>
      </c>
      <c r="AF92" s="2">
        <v>3</v>
      </c>
      <c r="AG92" s="2">
        <v>3</v>
      </c>
      <c r="AH92" s="2">
        <v>3</v>
      </c>
      <c r="AI92" s="2">
        <v>3</v>
      </c>
      <c r="AJ92" s="2">
        <v>3</v>
      </c>
      <c r="AK92" s="2">
        <v>3</v>
      </c>
      <c r="AL92" s="2">
        <v>3</v>
      </c>
      <c r="AM92" s="2">
        <v>3</v>
      </c>
      <c r="AN92" s="50"/>
      <c r="AO92" s="50"/>
      <c r="AP92" s="50"/>
      <c r="AQ92" s="41"/>
      <c r="AR92" s="50"/>
      <c r="AS92" s="50"/>
      <c r="AT92" s="42"/>
      <c r="AU92" s="137">
        <f>SUM(W92:AT92)</f>
        <v>51</v>
      </c>
      <c r="AV92" s="16"/>
      <c r="AW92" s="16"/>
      <c r="AX92" s="16"/>
      <c r="AY92" s="16"/>
      <c r="AZ92" s="16"/>
      <c r="BA92" s="16"/>
      <c r="BB92" s="16"/>
      <c r="BC92" s="16"/>
      <c r="BD92" s="16"/>
      <c r="BE92" s="1">
        <f>SUM(T92+AU92)</f>
        <v>51</v>
      </c>
    </row>
    <row r="93" spans="1:57" ht="15.75" thickBot="1" x14ac:dyDescent="0.3">
      <c r="A93" s="35" t="s">
        <v>105</v>
      </c>
      <c r="B93" s="36" t="s">
        <v>48</v>
      </c>
      <c r="C93" s="2">
        <v>3</v>
      </c>
      <c r="D93" s="2">
        <v>3</v>
      </c>
      <c r="E93" s="2">
        <v>3</v>
      </c>
      <c r="F93" s="2">
        <v>3</v>
      </c>
      <c r="G93" s="2">
        <v>3</v>
      </c>
      <c r="H93" s="2">
        <v>4</v>
      </c>
      <c r="I93" s="2">
        <v>4</v>
      </c>
      <c r="J93" s="2">
        <v>4</v>
      </c>
      <c r="K93" s="2">
        <v>4</v>
      </c>
      <c r="L93" s="2">
        <v>4</v>
      </c>
      <c r="M93" s="2">
        <v>4</v>
      </c>
      <c r="N93" s="47"/>
      <c r="O93" s="41"/>
      <c r="P93" s="41"/>
      <c r="Q93" s="41"/>
      <c r="R93" s="51"/>
      <c r="S93" s="45"/>
      <c r="T93" s="137">
        <f t="shared" ref="T93:T127" si="615">SUM(C93:S93)</f>
        <v>39</v>
      </c>
      <c r="U93" s="18"/>
      <c r="V93" s="18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50"/>
      <c r="AO93" s="50"/>
      <c r="AP93" s="50"/>
      <c r="AQ93" s="41"/>
      <c r="AR93" s="50"/>
      <c r="AS93" s="50"/>
      <c r="AT93" s="42"/>
      <c r="AU93" s="137">
        <f t="shared" ref="AU93:AU127" si="616">SUM(W93:AT93)</f>
        <v>0</v>
      </c>
      <c r="AV93" s="16"/>
      <c r="AW93" s="16"/>
      <c r="AX93" s="16"/>
      <c r="AY93" s="16"/>
      <c r="AZ93" s="16"/>
      <c r="BA93" s="16"/>
      <c r="BB93" s="16"/>
      <c r="BC93" s="16"/>
      <c r="BD93" s="16"/>
      <c r="BE93" s="1">
        <f t="shared" ref="BE93:BE127" si="617">SUM(T93+AU93)</f>
        <v>39</v>
      </c>
    </row>
    <row r="94" spans="1:57" ht="21" customHeight="1" thickBot="1" x14ac:dyDescent="0.3">
      <c r="A94" s="35" t="s">
        <v>107</v>
      </c>
      <c r="B94" s="36" t="s">
        <v>19</v>
      </c>
      <c r="C94" s="2">
        <v>2</v>
      </c>
      <c r="D94" s="2">
        <v>2</v>
      </c>
      <c r="E94" s="2">
        <v>2</v>
      </c>
      <c r="F94" s="2">
        <v>2</v>
      </c>
      <c r="G94" s="2">
        <v>2</v>
      </c>
      <c r="H94" s="2">
        <v>2</v>
      </c>
      <c r="I94" s="2">
        <v>2</v>
      </c>
      <c r="J94" s="2">
        <v>2</v>
      </c>
      <c r="K94" s="2">
        <v>2</v>
      </c>
      <c r="L94" s="2">
        <v>2</v>
      </c>
      <c r="M94" s="2">
        <v>2</v>
      </c>
      <c r="N94" s="47"/>
      <c r="O94" s="41"/>
      <c r="P94" s="41"/>
      <c r="Q94" s="41"/>
      <c r="R94" s="51"/>
      <c r="S94" s="45"/>
      <c r="T94" s="137">
        <f t="shared" si="615"/>
        <v>22</v>
      </c>
      <c r="U94" s="18"/>
      <c r="V94" s="18"/>
      <c r="W94" s="2">
        <v>2</v>
      </c>
      <c r="X94" s="2">
        <v>2</v>
      </c>
      <c r="Y94" s="2">
        <v>2</v>
      </c>
      <c r="Z94" s="2">
        <v>2</v>
      </c>
      <c r="AA94" s="2">
        <v>2</v>
      </c>
      <c r="AB94" s="2">
        <v>2</v>
      </c>
      <c r="AC94" s="2">
        <v>2</v>
      </c>
      <c r="AD94" s="2">
        <v>2</v>
      </c>
      <c r="AE94" s="2">
        <v>2</v>
      </c>
      <c r="AF94" s="2">
        <v>2</v>
      </c>
      <c r="AG94" s="2">
        <v>2</v>
      </c>
      <c r="AH94" s="2">
        <v>2</v>
      </c>
      <c r="AI94" s="2">
        <v>2</v>
      </c>
      <c r="AJ94" s="2">
        <v>2</v>
      </c>
      <c r="AK94" s="2">
        <v>2</v>
      </c>
      <c r="AL94" s="2">
        <v>2</v>
      </c>
      <c r="AM94" s="2">
        <v>2</v>
      </c>
      <c r="AN94" s="50"/>
      <c r="AO94" s="50"/>
      <c r="AP94" s="50"/>
      <c r="AQ94" s="41"/>
      <c r="AR94" s="50"/>
      <c r="AS94" s="50"/>
      <c r="AT94" s="42"/>
      <c r="AU94" s="137">
        <f t="shared" si="616"/>
        <v>34</v>
      </c>
      <c r="AV94" s="16"/>
      <c r="AW94" s="16"/>
      <c r="AX94" s="16"/>
      <c r="AY94" s="16"/>
      <c r="AZ94" s="16"/>
      <c r="BA94" s="16"/>
      <c r="BB94" s="16"/>
      <c r="BC94" s="16"/>
      <c r="BD94" s="16"/>
      <c r="BE94" s="1">
        <f t="shared" si="617"/>
        <v>56</v>
      </c>
    </row>
    <row r="95" spans="1:57" ht="15.75" thickBot="1" x14ac:dyDescent="0.3">
      <c r="A95" s="35" t="s">
        <v>108</v>
      </c>
      <c r="B95" s="36" t="s">
        <v>11</v>
      </c>
      <c r="C95" s="2">
        <v>2</v>
      </c>
      <c r="D95" s="2">
        <v>2</v>
      </c>
      <c r="E95" s="2">
        <v>2</v>
      </c>
      <c r="F95" s="2">
        <v>2</v>
      </c>
      <c r="G95" s="2">
        <v>2</v>
      </c>
      <c r="H95" s="2">
        <v>2</v>
      </c>
      <c r="I95" s="2">
        <v>2</v>
      </c>
      <c r="J95" s="2">
        <v>2</v>
      </c>
      <c r="K95" s="2">
        <v>2</v>
      </c>
      <c r="L95" s="2">
        <v>2</v>
      </c>
      <c r="M95" s="2">
        <v>2</v>
      </c>
      <c r="N95" s="47"/>
      <c r="O95" s="41"/>
      <c r="P95" s="41"/>
      <c r="Q95" s="41"/>
      <c r="R95" s="51"/>
      <c r="S95" s="42"/>
      <c r="T95" s="137">
        <f t="shared" si="615"/>
        <v>22</v>
      </c>
      <c r="U95" s="18"/>
      <c r="V95" s="18"/>
      <c r="W95" s="2">
        <v>2</v>
      </c>
      <c r="X95" s="2">
        <v>2</v>
      </c>
      <c r="Y95" s="2">
        <v>2</v>
      </c>
      <c r="Z95" s="2">
        <v>2</v>
      </c>
      <c r="AA95" s="2">
        <v>2</v>
      </c>
      <c r="AB95" s="2">
        <v>2</v>
      </c>
      <c r="AC95" s="2">
        <v>2</v>
      </c>
      <c r="AD95" s="2">
        <v>2</v>
      </c>
      <c r="AE95" s="2">
        <v>2</v>
      </c>
      <c r="AF95" s="2">
        <v>2</v>
      </c>
      <c r="AG95" s="2">
        <v>2</v>
      </c>
      <c r="AH95" s="2">
        <v>2</v>
      </c>
      <c r="AI95" s="2">
        <v>2</v>
      </c>
      <c r="AJ95" s="2">
        <v>2</v>
      </c>
      <c r="AK95" s="2">
        <v>2</v>
      </c>
      <c r="AL95" s="2">
        <v>2</v>
      </c>
      <c r="AM95" s="2">
        <v>2</v>
      </c>
      <c r="AN95" s="50"/>
      <c r="AO95" s="50"/>
      <c r="AP95" s="50"/>
      <c r="AQ95" s="41"/>
      <c r="AR95" s="50"/>
      <c r="AS95" s="50"/>
      <c r="AT95" s="42"/>
      <c r="AU95" s="137">
        <f t="shared" si="616"/>
        <v>34</v>
      </c>
      <c r="AV95" s="16"/>
      <c r="AW95" s="16"/>
      <c r="AX95" s="16"/>
      <c r="AY95" s="16"/>
      <c r="AZ95" s="16"/>
      <c r="BA95" s="16"/>
      <c r="BB95" s="16"/>
      <c r="BC95" s="16"/>
      <c r="BD95" s="16"/>
      <c r="BE95" s="1">
        <f t="shared" si="617"/>
        <v>56</v>
      </c>
    </row>
    <row r="96" spans="1:57" s="81" customFormat="1" ht="24" customHeight="1" thickBot="1" x14ac:dyDescent="0.3">
      <c r="A96" s="83" t="s">
        <v>109</v>
      </c>
      <c r="B96" s="83" t="s">
        <v>110</v>
      </c>
      <c r="C96" s="82">
        <f>SUM(C97)</f>
        <v>4</v>
      </c>
      <c r="D96" s="82">
        <f t="shared" ref="D96:V96" si="618">SUM(D97)</f>
        <v>4</v>
      </c>
      <c r="E96" s="82">
        <f t="shared" si="618"/>
        <v>4</v>
      </c>
      <c r="F96" s="82">
        <f t="shared" si="618"/>
        <v>4</v>
      </c>
      <c r="G96" s="82">
        <f t="shared" si="618"/>
        <v>4</v>
      </c>
      <c r="H96" s="82">
        <f t="shared" si="618"/>
        <v>4</v>
      </c>
      <c r="I96" s="82">
        <f t="shared" si="618"/>
        <v>4</v>
      </c>
      <c r="J96" s="82">
        <f t="shared" si="618"/>
        <v>4</v>
      </c>
      <c r="K96" s="82">
        <f t="shared" si="618"/>
        <v>4</v>
      </c>
      <c r="L96" s="82">
        <f t="shared" si="618"/>
        <v>4</v>
      </c>
      <c r="M96" s="82">
        <f t="shared" si="618"/>
        <v>4</v>
      </c>
      <c r="N96" s="82">
        <f t="shared" si="618"/>
        <v>0</v>
      </c>
      <c r="O96" s="82">
        <f t="shared" si="618"/>
        <v>0</v>
      </c>
      <c r="P96" s="82">
        <f t="shared" si="618"/>
        <v>0</v>
      </c>
      <c r="Q96" s="82">
        <f t="shared" si="618"/>
        <v>0</v>
      </c>
      <c r="R96" s="82">
        <f t="shared" si="618"/>
        <v>0</v>
      </c>
      <c r="S96" s="82">
        <f t="shared" si="618"/>
        <v>18</v>
      </c>
      <c r="T96" s="137">
        <f t="shared" si="615"/>
        <v>62</v>
      </c>
      <c r="U96" s="82">
        <f t="shared" si="618"/>
        <v>0</v>
      </c>
      <c r="V96" s="82">
        <f t="shared" si="618"/>
        <v>0</v>
      </c>
      <c r="W96" s="82">
        <f t="shared" ref="W96" si="619">SUM(W97)</f>
        <v>0</v>
      </c>
      <c r="X96" s="82">
        <f t="shared" ref="X96" si="620">SUM(X97)</f>
        <v>0</v>
      </c>
      <c r="Y96" s="82">
        <f t="shared" ref="Y96" si="621">SUM(Y97)</f>
        <v>0</v>
      </c>
      <c r="Z96" s="82">
        <f t="shared" ref="Z96" si="622">SUM(Z97)</f>
        <v>0</v>
      </c>
      <c r="AA96" s="82">
        <f t="shared" ref="AA96" si="623">SUM(AA97)</f>
        <v>0</v>
      </c>
      <c r="AB96" s="82">
        <f t="shared" ref="AB96" si="624">SUM(AB97)</f>
        <v>0</v>
      </c>
      <c r="AC96" s="82">
        <f t="shared" ref="AC96" si="625">SUM(AC97)</f>
        <v>0</v>
      </c>
      <c r="AD96" s="82">
        <f t="shared" ref="AD96" si="626">SUM(AD97)</f>
        <v>0</v>
      </c>
      <c r="AE96" s="82">
        <f t="shared" ref="AE96" si="627">SUM(AE97)</f>
        <v>0</v>
      </c>
      <c r="AF96" s="82">
        <f t="shared" ref="AF96" si="628">SUM(AF97)</f>
        <v>0</v>
      </c>
      <c r="AG96" s="82">
        <f t="shared" ref="AG96" si="629">SUM(AG97)</f>
        <v>0</v>
      </c>
      <c r="AH96" s="82">
        <f t="shared" ref="AH96" si="630">SUM(AH97)</f>
        <v>0</v>
      </c>
      <c r="AI96" s="82">
        <f t="shared" ref="AI96" si="631">SUM(AI97)</f>
        <v>0</v>
      </c>
      <c r="AJ96" s="82">
        <f t="shared" ref="AJ96" si="632">SUM(AJ97)</f>
        <v>0</v>
      </c>
      <c r="AK96" s="82">
        <f t="shared" ref="AK96" si="633">SUM(AK97)</f>
        <v>0</v>
      </c>
      <c r="AL96" s="82">
        <f t="shared" ref="AL96" si="634">SUM(AL97)</f>
        <v>0</v>
      </c>
      <c r="AM96" s="82">
        <f t="shared" ref="AM96" si="635">SUM(AM97)</f>
        <v>0</v>
      </c>
      <c r="AN96" s="82">
        <f t="shared" ref="AN96" si="636">SUM(AN97)</f>
        <v>0</v>
      </c>
      <c r="AO96" s="82">
        <f t="shared" ref="AO96" si="637">SUM(AO97)</f>
        <v>0</v>
      </c>
      <c r="AP96" s="82">
        <f t="shared" ref="AP96" si="638">SUM(AP97)</f>
        <v>0</v>
      </c>
      <c r="AQ96" s="82">
        <f t="shared" ref="AQ96" si="639">SUM(AQ97)</f>
        <v>0</v>
      </c>
      <c r="AR96" s="82">
        <f t="shared" ref="AR96" si="640">SUM(AR97)</f>
        <v>0</v>
      </c>
      <c r="AS96" s="82">
        <f t="shared" ref="AS96" si="641">SUM(AS97)</f>
        <v>0</v>
      </c>
      <c r="AT96" s="82">
        <f t="shared" ref="AT96" si="642">SUM(AT97)</f>
        <v>0</v>
      </c>
      <c r="AU96" s="137">
        <f t="shared" si="616"/>
        <v>0</v>
      </c>
      <c r="AV96" s="82">
        <f t="shared" ref="AV96" si="643">SUM(AV97)</f>
        <v>0</v>
      </c>
      <c r="AW96" s="82">
        <f t="shared" ref="AW96" si="644">SUM(AW97)</f>
        <v>0</v>
      </c>
      <c r="AX96" s="82">
        <f t="shared" ref="AX96" si="645">SUM(AX97)</f>
        <v>0</v>
      </c>
      <c r="AY96" s="82">
        <f t="shared" ref="AY96" si="646">SUM(AY97)</f>
        <v>0</v>
      </c>
      <c r="AZ96" s="82">
        <f t="shared" ref="AZ96" si="647">SUM(AZ97)</f>
        <v>0</v>
      </c>
      <c r="BA96" s="82">
        <f t="shared" ref="BA96" si="648">SUM(BA97)</f>
        <v>0</v>
      </c>
      <c r="BB96" s="82">
        <f t="shared" ref="BB96" si="649">SUM(BB97)</f>
        <v>0</v>
      </c>
      <c r="BC96" s="82">
        <f t="shared" ref="BC96" si="650">SUM(BC97)</f>
        <v>0</v>
      </c>
      <c r="BD96" s="82">
        <f t="shared" ref="BD96" si="651">SUM(BD97)</f>
        <v>0</v>
      </c>
      <c r="BE96" s="1">
        <f t="shared" si="617"/>
        <v>62</v>
      </c>
    </row>
    <row r="97" spans="1:57" ht="23.25" customHeight="1" thickBot="1" x14ac:dyDescent="0.3">
      <c r="A97" s="35" t="s">
        <v>114</v>
      </c>
      <c r="B97" s="36" t="s">
        <v>115</v>
      </c>
      <c r="C97" s="2">
        <v>4</v>
      </c>
      <c r="D97" s="2">
        <v>4</v>
      </c>
      <c r="E97" s="2">
        <v>4</v>
      </c>
      <c r="F97" s="2">
        <v>4</v>
      </c>
      <c r="G97" s="2">
        <v>4</v>
      </c>
      <c r="H97" s="2">
        <v>4</v>
      </c>
      <c r="I97" s="2">
        <v>4</v>
      </c>
      <c r="J97" s="2">
        <v>4</v>
      </c>
      <c r="K97" s="2">
        <v>4</v>
      </c>
      <c r="L97" s="2">
        <v>4</v>
      </c>
      <c r="M97" s="2">
        <v>4</v>
      </c>
      <c r="N97" s="41"/>
      <c r="O97" s="41"/>
      <c r="P97" s="41"/>
      <c r="Q97" s="41"/>
      <c r="R97" s="50"/>
      <c r="S97" s="42">
        <v>18</v>
      </c>
      <c r="T97" s="137">
        <f t="shared" si="615"/>
        <v>62</v>
      </c>
      <c r="U97" s="18"/>
      <c r="V97" s="18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50"/>
      <c r="AO97" s="50"/>
      <c r="AP97" s="50"/>
      <c r="AQ97" s="41"/>
      <c r="AR97" s="50"/>
      <c r="AS97" s="50"/>
      <c r="AT97" s="42"/>
      <c r="AU97" s="137">
        <f t="shared" si="616"/>
        <v>0</v>
      </c>
      <c r="AV97" s="16"/>
      <c r="AW97" s="16"/>
      <c r="AX97" s="16"/>
      <c r="AY97" s="16"/>
      <c r="AZ97" s="16"/>
      <c r="BA97" s="16"/>
      <c r="BB97" s="16"/>
      <c r="BC97" s="16"/>
      <c r="BD97" s="16"/>
      <c r="BE97" s="1">
        <f t="shared" si="617"/>
        <v>62</v>
      </c>
    </row>
    <row r="98" spans="1:57" s="81" customFormat="1" ht="27" customHeight="1" thickBot="1" x14ac:dyDescent="0.3">
      <c r="A98" s="83" t="s">
        <v>20</v>
      </c>
      <c r="B98" s="83" t="s">
        <v>21</v>
      </c>
      <c r="C98" s="80">
        <f>SUM(C99+C102)</f>
        <v>13</v>
      </c>
      <c r="D98" s="80">
        <f t="shared" ref="D98:V98" si="652">SUM(D99+D102)</f>
        <v>13</v>
      </c>
      <c r="E98" s="80">
        <f t="shared" si="652"/>
        <v>13</v>
      </c>
      <c r="F98" s="80">
        <f t="shared" si="652"/>
        <v>13</v>
      </c>
      <c r="G98" s="80">
        <f t="shared" si="652"/>
        <v>13</v>
      </c>
      <c r="H98" s="80">
        <f t="shared" si="652"/>
        <v>12</v>
      </c>
      <c r="I98" s="80">
        <f t="shared" si="652"/>
        <v>12</v>
      </c>
      <c r="J98" s="80">
        <f t="shared" si="652"/>
        <v>12</v>
      </c>
      <c r="K98" s="80">
        <f t="shared" si="652"/>
        <v>12</v>
      </c>
      <c r="L98" s="80">
        <f t="shared" si="652"/>
        <v>12</v>
      </c>
      <c r="M98" s="80">
        <f t="shared" si="652"/>
        <v>12</v>
      </c>
      <c r="N98" s="80">
        <f t="shared" si="652"/>
        <v>36</v>
      </c>
      <c r="O98" s="80">
        <f t="shared" si="652"/>
        <v>36</v>
      </c>
      <c r="P98" s="80">
        <f t="shared" si="652"/>
        <v>36</v>
      </c>
      <c r="Q98" s="80">
        <f t="shared" si="652"/>
        <v>36</v>
      </c>
      <c r="R98" s="80">
        <f t="shared" si="652"/>
        <v>36</v>
      </c>
      <c r="S98" s="80">
        <f t="shared" si="652"/>
        <v>18</v>
      </c>
      <c r="T98" s="137">
        <f t="shared" si="615"/>
        <v>335</v>
      </c>
      <c r="U98" s="80">
        <f t="shared" si="652"/>
        <v>0</v>
      </c>
      <c r="V98" s="80">
        <f t="shared" si="652"/>
        <v>0</v>
      </c>
      <c r="W98" s="80">
        <f t="shared" ref="W98" si="653">SUM(W99+W102)</f>
        <v>6</v>
      </c>
      <c r="X98" s="80">
        <f t="shared" ref="X98" si="654">SUM(X99+X102)</f>
        <v>6</v>
      </c>
      <c r="Y98" s="80">
        <f t="shared" ref="Y98" si="655">SUM(Y99+Y102)</f>
        <v>6</v>
      </c>
      <c r="Z98" s="80">
        <f t="shared" ref="Z98" si="656">SUM(Z99+Z102)</f>
        <v>6</v>
      </c>
      <c r="AA98" s="80">
        <f t="shared" ref="AA98" si="657">SUM(AA99+AA102)</f>
        <v>6</v>
      </c>
      <c r="AB98" s="80">
        <f t="shared" ref="AB98" si="658">SUM(AB99+AB102)</f>
        <v>6</v>
      </c>
      <c r="AC98" s="80">
        <f t="shared" ref="AC98" si="659">SUM(AC99+AC102)</f>
        <v>6</v>
      </c>
      <c r="AD98" s="80">
        <f t="shared" ref="AD98" si="660">SUM(AD99+AD102)</f>
        <v>6</v>
      </c>
      <c r="AE98" s="80">
        <f t="shared" ref="AE98" si="661">SUM(AE99+AE102)</f>
        <v>6</v>
      </c>
      <c r="AF98" s="80">
        <f t="shared" ref="AF98" si="662">SUM(AF99+AF102)</f>
        <v>6</v>
      </c>
      <c r="AG98" s="80">
        <f t="shared" ref="AG98" si="663">SUM(AG99+AG102)</f>
        <v>6</v>
      </c>
      <c r="AH98" s="80">
        <f t="shared" ref="AH98" si="664">SUM(AH99+AH102)</f>
        <v>6</v>
      </c>
      <c r="AI98" s="80">
        <f t="shared" ref="AI98" si="665">SUM(AI99+AI102)</f>
        <v>6</v>
      </c>
      <c r="AJ98" s="80">
        <f t="shared" ref="AJ98" si="666">SUM(AJ99+AJ102)</f>
        <v>6</v>
      </c>
      <c r="AK98" s="80">
        <f t="shared" ref="AK98" si="667">SUM(AK99+AK102)</f>
        <v>6</v>
      </c>
      <c r="AL98" s="80">
        <f t="shared" ref="AL98" si="668">SUM(AL99+AL102)</f>
        <v>6</v>
      </c>
      <c r="AM98" s="80">
        <f t="shared" ref="AM98" si="669">SUM(AM99+AM102)</f>
        <v>6</v>
      </c>
      <c r="AN98" s="80">
        <f t="shared" ref="AN98" si="670">SUM(AN99+AN102)</f>
        <v>36</v>
      </c>
      <c r="AO98" s="80">
        <f t="shared" ref="AO98" si="671">SUM(AO99+AO102)</f>
        <v>36</v>
      </c>
      <c r="AP98" s="80">
        <f t="shared" ref="AP98" si="672">SUM(AP99+AP102)</f>
        <v>36</v>
      </c>
      <c r="AQ98" s="80">
        <f t="shared" ref="AQ98" si="673">SUM(AQ99+AQ102)</f>
        <v>0</v>
      </c>
      <c r="AR98" s="80">
        <f t="shared" ref="AR98" si="674">SUM(AR99+AR102)</f>
        <v>0</v>
      </c>
      <c r="AS98" s="80">
        <f t="shared" ref="AS98" si="675">SUM(AS99+AS102)</f>
        <v>0</v>
      </c>
      <c r="AT98" s="80">
        <f t="shared" ref="AT98" si="676">SUM(AT99+AT102)</f>
        <v>18</v>
      </c>
      <c r="AU98" s="137">
        <f t="shared" si="616"/>
        <v>228</v>
      </c>
      <c r="AV98" s="80">
        <f t="shared" ref="AV98" si="677">SUM(AV99+AV102)</f>
        <v>0</v>
      </c>
      <c r="AW98" s="80">
        <f t="shared" ref="AW98" si="678">SUM(AW99+AW102)</f>
        <v>0</v>
      </c>
      <c r="AX98" s="80">
        <f t="shared" ref="AX98" si="679">SUM(AX99+AX102)</f>
        <v>0</v>
      </c>
      <c r="AY98" s="80">
        <f t="shared" ref="AY98" si="680">SUM(AY99+AY102)</f>
        <v>0</v>
      </c>
      <c r="AZ98" s="80">
        <f t="shared" ref="AZ98" si="681">SUM(AZ99+AZ102)</f>
        <v>0</v>
      </c>
      <c r="BA98" s="80">
        <f t="shared" ref="BA98" si="682">SUM(BA99+BA102)</f>
        <v>0</v>
      </c>
      <c r="BB98" s="80">
        <f t="shared" ref="BB98" si="683">SUM(BB99+BB102)</f>
        <v>0</v>
      </c>
      <c r="BC98" s="80">
        <f t="shared" ref="BC98" si="684">SUM(BC99+BC102)</f>
        <v>0</v>
      </c>
      <c r="BD98" s="80">
        <f t="shared" ref="BD98" si="685">SUM(BD99+BD102)</f>
        <v>0</v>
      </c>
      <c r="BE98" s="1">
        <f t="shared" si="617"/>
        <v>563</v>
      </c>
    </row>
    <row r="99" spans="1:57" s="13" customFormat="1" ht="15.75" thickBot="1" x14ac:dyDescent="0.3">
      <c r="A99" s="84" t="s">
        <v>78</v>
      </c>
      <c r="B99" s="84" t="s">
        <v>22</v>
      </c>
      <c r="C99" s="85">
        <f>SUM(C100)</f>
        <v>4</v>
      </c>
      <c r="D99" s="85">
        <f t="shared" ref="D99:V99" si="686">SUM(D100)</f>
        <v>4</v>
      </c>
      <c r="E99" s="85">
        <f t="shared" si="686"/>
        <v>4</v>
      </c>
      <c r="F99" s="85">
        <f t="shared" si="686"/>
        <v>4</v>
      </c>
      <c r="G99" s="85">
        <f t="shared" si="686"/>
        <v>4</v>
      </c>
      <c r="H99" s="85">
        <f t="shared" si="686"/>
        <v>3</v>
      </c>
      <c r="I99" s="85">
        <f t="shared" si="686"/>
        <v>3</v>
      </c>
      <c r="J99" s="85">
        <f t="shared" si="686"/>
        <v>3</v>
      </c>
      <c r="K99" s="85">
        <f t="shared" si="686"/>
        <v>3</v>
      </c>
      <c r="L99" s="85">
        <f t="shared" si="686"/>
        <v>3</v>
      </c>
      <c r="M99" s="85">
        <f t="shared" si="686"/>
        <v>3</v>
      </c>
      <c r="N99" s="85">
        <f t="shared" si="686"/>
        <v>0</v>
      </c>
      <c r="O99" s="85">
        <f t="shared" si="686"/>
        <v>0</v>
      </c>
      <c r="P99" s="85">
        <f t="shared" si="686"/>
        <v>0</v>
      </c>
      <c r="Q99" s="85">
        <f t="shared" si="686"/>
        <v>0</v>
      </c>
      <c r="R99" s="85">
        <f t="shared" si="686"/>
        <v>0</v>
      </c>
      <c r="S99" s="85">
        <f t="shared" si="686"/>
        <v>0</v>
      </c>
      <c r="T99" s="137">
        <f t="shared" si="615"/>
        <v>38</v>
      </c>
      <c r="U99" s="85">
        <f t="shared" si="686"/>
        <v>0</v>
      </c>
      <c r="V99" s="85">
        <f t="shared" si="686"/>
        <v>0</v>
      </c>
      <c r="W99" s="85">
        <f t="shared" ref="W99" si="687">SUM(W100)</f>
        <v>0</v>
      </c>
      <c r="X99" s="85">
        <f t="shared" ref="X99" si="688">SUM(X100)</f>
        <v>0</v>
      </c>
      <c r="Y99" s="85">
        <f t="shared" ref="Y99" si="689">SUM(Y100)</f>
        <v>0</v>
      </c>
      <c r="Z99" s="85">
        <f t="shared" ref="Z99" si="690">SUM(Z100)</f>
        <v>0</v>
      </c>
      <c r="AA99" s="85">
        <f t="shared" ref="AA99" si="691">SUM(AA100)</f>
        <v>0</v>
      </c>
      <c r="AB99" s="85">
        <f t="shared" ref="AB99" si="692">SUM(AB100)</f>
        <v>0</v>
      </c>
      <c r="AC99" s="85">
        <f t="shared" ref="AC99" si="693">SUM(AC100)</f>
        <v>0</v>
      </c>
      <c r="AD99" s="85">
        <f t="shared" ref="AD99" si="694">SUM(AD100)</f>
        <v>0</v>
      </c>
      <c r="AE99" s="85">
        <f t="shared" ref="AE99" si="695">SUM(AE100)</f>
        <v>0</v>
      </c>
      <c r="AF99" s="85">
        <f t="shared" ref="AF99" si="696">SUM(AF100)</f>
        <v>0</v>
      </c>
      <c r="AG99" s="85">
        <f t="shared" ref="AG99" si="697">SUM(AG100)</f>
        <v>0</v>
      </c>
      <c r="AH99" s="85">
        <f t="shared" ref="AH99" si="698">SUM(AH100)</f>
        <v>0</v>
      </c>
      <c r="AI99" s="85">
        <f t="shared" ref="AI99" si="699">SUM(AI100)</f>
        <v>0</v>
      </c>
      <c r="AJ99" s="85">
        <f t="shared" ref="AJ99" si="700">SUM(AJ100)</f>
        <v>0</v>
      </c>
      <c r="AK99" s="85">
        <f t="shared" ref="AK99" si="701">SUM(AK100)</f>
        <v>0</v>
      </c>
      <c r="AL99" s="85">
        <f t="shared" ref="AL99" si="702">SUM(AL100)</f>
        <v>0</v>
      </c>
      <c r="AM99" s="85">
        <f t="shared" ref="AM99" si="703">SUM(AM100)</f>
        <v>0</v>
      </c>
      <c r="AN99" s="85">
        <f t="shared" ref="AN99" si="704">SUM(AN100)</f>
        <v>0</v>
      </c>
      <c r="AO99" s="85">
        <f t="shared" ref="AO99" si="705">SUM(AO100)</f>
        <v>0</v>
      </c>
      <c r="AP99" s="85">
        <f t="shared" ref="AP99" si="706">SUM(AP100)</f>
        <v>0</v>
      </c>
      <c r="AQ99" s="85">
        <f t="shared" ref="AQ99" si="707">SUM(AQ100)</f>
        <v>0</v>
      </c>
      <c r="AR99" s="85">
        <f t="shared" ref="AR99" si="708">SUM(AR100)</f>
        <v>0</v>
      </c>
      <c r="AS99" s="85">
        <f t="shared" ref="AS99" si="709">SUM(AS100)</f>
        <v>0</v>
      </c>
      <c r="AT99" s="85">
        <f t="shared" ref="AT99" si="710">SUM(AT100)</f>
        <v>0</v>
      </c>
      <c r="AU99" s="137">
        <f t="shared" si="616"/>
        <v>0</v>
      </c>
      <c r="AV99" s="85">
        <f t="shared" ref="AV99" si="711">SUM(AV100)</f>
        <v>0</v>
      </c>
      <c r="AW99" s="85">
        <f t="shared" ref="AW99" si="712">SUM(AW100)</f>
        <v>0</v>
      </c>
      <c r="AX99" s="85">
        <f t="shared" ref="AX99" si="713">SUM(AX100)</f>
        <v>0</v>
      </c>
      <c r="AY99" s="85">
        <f t="shared" ref="AY99" si="714">SUM(AY100)</f>
        <v>0</v>
      </c>
      <c r="AZ99" s="85">
        <f t="shared" ref="AZ99" si="715">SUM(AZ100)</f>
        <v>0</v>
      </c>
      <c r="BA99" s="85">
        <f t="shared" ref="BA99" si="716">SUM(BA100)</f>
        <v>0</v>
      </c>
      <c r="BB99" s="85">
        <f t="shared" ref="BB99" si="717">SUM(BB100)</f>
        <v>0</v>
      </c>
      <c r="BC99" s="85">
        <f t="shared" ref="BC99" si="718">SUM(BC100)</f>
        <v>0</v>
      </c>
      <c r="BD99" s="85">
        <f t="shared" ref="BD99" si="719">SUM(BD100)</f>
        <v>0</v>
      </c>
      <c r="BE99" s="1">
        <f t="shared" si="617"/>
        <v>38</v>
      </c>
    </row>
    <row r="100" spans="1:57" s="22" customFormat="1" ht="17.25" customHeight="1" thickBot="1" x14ac:dyDescent="0.3">
      <c r="A100" s="91" t="s">
        <v>129</v>
      </c>
      <c r="B100" s="92" t="s">
        <v>130</v>
      </c>
      <c r="C100" s="90">
        <f>SUM(C101)</f>
        <v>4</v>
      </c>
      <c r="D100" s="90">
        <f t="shared" ref="D100:S100" si="720">SUM(D101)</f>
        <v>4</v>
      </c>
      <c r="E100" s="90">
        <f t="shared" si="720"/>
        <v>4</v>
      </c>
      <c r="F100" s="90">
        <f t="shared" si="720"/>
        <v>4</v>
      </c>
      <c r="G100" s="90">
        <f t="shared" si="720"/>
        <v>4</v>
      </c>
      <c r="H100" s="90">
        <f t="shared" si="720"/>
        <v>3</v>
      </c>
      <c r="I100" s="90">
        <f t="shared" si="720"/>
        <v>3</v>
      </c>
      <c r="J100" s="90">
        <f t="shared" si="720"/>
        <v>3</v>
      </c>
      <c r="K100" s="90">
        <f t="shared" si="720"/>
        <v>3</v>
      </c>
      <c r="L100" s="90">
        <f t="shared" si="720"/>
        <v>3</v>
      </c>
      <c r="M100" s="90">
        <f t="shared" si="720"/>
        <v>3</v>
      </c>
      <c r="N100" s="90">
        <f t="shared" si="720"/>
        <v>0</v>
      </c>
      <c r="O100" s="90">
        <f t="shared" si="720"/>
        <v>0</v>
      </c>
      <c r="P100" s="90">
        <f t="shared" si="720"/>
        <v>0</v>
      </c>
      <c r="Q100" s="90">
        <f t="shared" si="720"/>
        <v>0</v>
      </c>
      <c r="R100" s="90">
        <f t="shared" si="720"/>
        <v>0</v>
      </c>
      <c r="S100" s="90">
        <f t="shared" si="720"/>
        <v>0</v>
      </c>
      <c r="T100" s="137">
        <f t="shared" si="615"/>
        <v>38</v>
      </c>
      <c r="U100" s="90">
        <f t="shared" ref="U100" si="721">SUM(U101)</f>
        <v>0</v>
      </c>
      <c r="V100" s="90">
        <f t="shared" ref="V100:BD100" si="722">SUM(V101)</f>
        <v>0</v>
      </c>
      <c r="W100" s="90">
        <f t="shared" si="722"/>
        <v>0</v>
      </c>
      <c r="X100" s="90">
        <f t="shared" si="722"/>
        <v>0</v>
      </c>
      <c r="Y100" s="90">
        <f t="shared" si="722"/>
        <v>0</v>
      </c>
      <c r="Z100" s="90">
        <f t="shared" si="722"/>
        <v>0</v>
      </c>
      <c r="AA100" s="90">
        <f t="shared" si="722"/>
        <v>0</v>
      </c>
      <c r="AB100" s="90">
        <f t="shared" si="722"/>
        <v>0</v>
      </c>
      <c r="AC100" s="90">
        <f t="shared" si="722"/>
        <v>0</v>
      </c>
      <c r="AD100" s="90">
        <f t="shared" si="722"/>
        <v>0</v>
      </c>
      <c r="AE100" s="90">
        <f t="shared" si="722"/>
        <v>0</v>
      </c>
      <c r="AF100" s="90">
        <f t="shared" si="722"/>
        <v>0</v>
      </c>
      <c r="AG100" s="90">
        <f t="shared" si="722"/>
        <v>0</v>
      </c>
      <c r="AH100" s="90">
        <f t="shared" si="722"/>
        <v>0</v>
      </c>
      <c r="AI100" s="90">
        <f t="shared" si="722"/>
        <v>0</v>
      </c>
      <c r="AJ100" s="90">
        <f t="shared" si="722"/>
        <v>0</v>
      </c>
      <c r="AK100" s="90">
        <f t="shared" si="722"/>
        <v>0</v>
      </c>
      <c r="AL100" s="90">
        <f t="shared" si="722"/>
        <v>0</v>
      </c>
      <c r="AM100" s="90">
        <f t="shared" si="722"/>
        <v>0</v>
      </c>
      <c r="AN100" s="90">
        <f t="shared" si="722"/>
        <v>0</v>
      </c>
      <c r="AO100" s="90">
        <f t="shared" si="722"/>
        <v>0</v>
      </c>
      <c r="AP100" s="90">
        <f t="shared" si="722"/>
        <v>0</v>
      </c>
      <c r="AQ100" s="90">
        <f t="shared" si="722"/>
        <v>0</v>
      </c>
      <c r="AR100" s="90">
        <f t="shared" si="722"/>
        <v>0</v>
      </c>
      <c r="AS100" s="90">
        <f t="shared" si="722"/>
        <v>0</v>
      </c>
      <c r="AT100" s="90">
        <f t="shared" si="722"/>
        <v>0</v>
      </c>
      <c r="AU100" s="137">
        <f t="shared" si="616"/>
        <v>0</v>
      </c>
      <c r="AV100" s="90">
        <f t="shared" si="722"/>
        <v>0</v>
      </c>
      <c r="AW100" s="90">
        <f t="shared" si="722"/>
        <v>0</v>
      </c>
      <c r="AX100" s="90">
        <f t="shared" si="722"/>
        <v>0</v>
      </c>
      <c r="AY100" s="90">
        <f t="shared" si="722"/>
        <v>0</v>
      </c>
      <c r="AZ100" s="90">
        <f t="shared" si="722"/>
        <v>0</v>
      </c>
      <c r="BA100" s="90">
        <f t="shared" si="722"/>
        <v>0</v>
      </c>
      <c r="BB100" s="90">
        <f t="shared" si="722"/>
        <v>0</v>
      </c>
      <c r="BC100" s="90">
        <f t="shared" si="722"/>
        <v>0</v>
      </c>
      <c r="BD100" s="90">
        <f t="shared" si="722"/>
        <v>0</v>
      </c>
      <c r="BE100" s="1">
        <f t="shared" si="617"/>
        <v>38</v>
      </c>
    </row>
    <row r="101" spans="1:57" ht="15.75" thickBot="1" x14ac:dyDescent="0.3">
      <c r="A101" s="37" t="s">
        <v>61</v>
      </c>
      <c r="B101" s="36" t="s">
        <v>132</v>
      </c>
      <c r="C101" s="2">
        <v>4</v>
      </c>
      <c r="D101" s="2">
        <v>4</v>
      </c>
      <c r="E101" s="2">
        <v>4</v>
      </c>
      <c r="F101" s="2">
        <v>4</v>
      </c>
      <c r="G101" s="2">
        <v>4</v>
      </c>
      <c r="H101" s="2">
        <v>3</v>
      </c>
      <c r="I101" s="2">
        <v>3</v>
      </c>
      <c r="J101" s="2">
        <v>3</v>
      </c>
      <c r="K101" s="3">
        <v>3</v>
      </c>
      <c r="L101" s="3">
        <v>3</v>
      </c>
      <c r="M101" s="3">
        <v>3</v>
      </c>
      <c r="N101" s="49"/>
      <c r="O101" s="41"/>
      <c r="P101" s="41"/>
      <c r="Q101" s="41"/>
      <c r="R101" s="51"/>
      <c r="S101" s="45"/>
      <c r="T101" s="137">
        <f t="shared" si="615"/>
        <v>38</v>
      </c>
      <c r="U101" s="18"/>
      <c r="V101" s="18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50"/>
      <c r="AO101" s="50"/>
      <c r="AP101" s="50"/>
      <c r="AQ101" s="41"/>
      <c r="AR101" s="50"/>
      <c r="AS101" s="50"/>
      <c r="AT101" s="42"/>
      <c r="AU101" s="137">
        <f t="shared" si="616"/>
        <v>0</v>
      </c>
      <c r="AV101" s="16"/>
      <c r="AW101" s="16"/>
      <c r="AX101" s="16"/>
      <c r="AY101" s="16"/>
      <c r="AZ101" s="16"/>
      <c r="BA101" s="16"/>
      <c r="BB101" s="16"/>
      <c r="BC101" s="16"/>
      <c r="BD101" s="16"/>
      <c r="BE101" s="1">
        <f t="shared" si="617"/>
        <v>38</v>
      </c>
    </row>
    <row r="102" spans="1:57" s="13" customFormat="1" ht="15.75" thickBot="1" x14ac:dyDescent="0.3">
      <c r="A102" s="86"/>
      <c r="B102" s="86" t="s">
        <v>27</v>
      </c>
      <c r="C102" s="87">
        <f t="shared" ref="C102:S102" si="723">SUM(C103+C109)</f>
        <v>9</v>
      </c>
      <c r="D102" s="87">
        <f t="shared" si="723"/>
        <v>9</v>
      </c>
      <c r="E102" s="87">
        <f t="shared" si="723"/>
        <v>9</v>
      </c>
      <c r="F102" s="87">
        <f t="shared" si="723"/>
        <v>9</v>
      </c>
      <c r="G102" s="87">
        <f t="shared" si="723"/>
        <v>9</v>
      </c>
      <c r="H102" s="87">
        <f t="shared" si="723"/>
        <v>9</v>
      </c>
      <c r="I102" s="87">
        <f t="shared" si="723"/>
        <v>9</v>
      </c>
      <c r="J102" s="87">
        <f t="shared" si="723"/>
        <v>9</v>
      </c>
      <c r="K102" s="87">
        <f t="shared" si="723"/>
        <v>9</v>
      </c>
      <c r="L102" s="87">
        <f t="shared" si="723"/>
        <v>9</v>
      </c>
      <c r="M102" s="87">
        <f t="shared" si="723"/>
        <v>9</v>
      </c>
      <c r="N102" s="87">
        <f t="shared" si="723"/>
        <v>36</v>
      </c>
      <c r="O102" s="87">
        <f t="shared" si="723"/>
        <v>36</v>
      </c>
      <c r="P102" s="87">
        <f t="shared" si="723"/>
        <v>36</v>
      </c>
      <c r="Q102" s="87">
        <f t="shared" si="723"/>
        <v>36</v>
      </c>
      <c r="R102" s="87">
        <f t="shared" si="723"/>
        <v>36</v>
      </c>
      <c r="S102" s="87">
        <f t="shared" si="723"/>
        <v>18</v>
      </c>
      <c r="T102" s="137">
        <f t="shared" si="615"/>
        <v>297</v>
      </c>
      <c r="U102" s="87">
        <f t="shared" ref="U102:AT102" si="724">SUM(U103+U109)</f>
        <v>0</v>
      </c>
      <c r="V102" s="87">
        <f t="shared" si="724"/>
        <v>0</v>
      </c>
      <c r="W102" s="87">
        <f t="shared" si="724"/>
        <v>6</v>
      </c>
      <c r="X102" s="87">
        <f t="shared" si="724"/>
        <v>6</v>
      </c>
      <c r="Y102" s="87">
        <f t="shared" si="724"/>
        <v>6</v>
      </c>
      <c r="Z102" s="87">
        <f t="shared" si="724"/>
        <v>6</v>
      </c>
      <c r="AA102" s="87">
        <f t="shared" si="724"/>
        <v>6</v>
      </c>
      <c r="AB102" s="87">
        <f t="shared" si="724"/>
        <v>6</v>
      </c>
      <c r="AC102" s="87">
        <f t="shared" si="724"/>
        <v>6</v>
      </c>
      <c r="AD102" s="87">
        <f t="shared" si="724"/>
        <v>6</v>
      </c>
      <c r="AE102" s="87">
        <f t="shared" si="724"/>
        <v>6</v>
      </c>
      <c r="AF102" s="87">
        <f t="shared" si="724"/>
        <v>6</v>
      </c>
      <c r="AG102" s="87">
        <f t="shared" si="724"/>
        <v>6</v>
      </c>
      <c r="AH102" s="87">
        <f t="shared" si="724"/>
        <v>6</v>
      </c>
      <c r="AI102" s="87">
        <f t="shared" si="724"/>
        <v>6</v>
      </c>
      <c r="AJ102" s="87">
        <f t="shared" si="724"/>
        <v>6</v>
      </c>
      <c r="AK102" s="87">
        <f t="shared" si="724"/>
        <v>6</v>
      </c>
      <c r="AL102" s="87">
        <f t="shared" si="724"/>
        <v>6</v>
      </c>
      <c r="AM102" s="87">
        <f t="shared" si="724"/>
        <v>6</v>
      </c>
      <c r="AN102" s="87">
        <f t="shared" si="724"/>
        <v>36</v>
      </c>
      <c r="AO102" s="87">
        <f t="shared" si="724"/>
        <v>36</v>
      </c>
      <c r="AP102" s="87">
        <f t="shared" si="724"/>
        <v>36</v>
      </c>
      <c r="AQ102" s="87">
        <f t="shared" si="724"/>
        <v>0</v>
      </c>
      <c r="AR102" s="87">
        <f t="shared" si="724"/>
        <v>0</v>
      </c>
      <c r="AS102" s="87">
        <f t="shared" si="724"/>
        <v>0</v>
      </c>
      <c r="AT102" s="87">
        <f t="shared" si="724"/>
        <v>18</v>
      </c>
      <c r="AU102" s="137">
        <f t="shared" si="616"/>
        <v>228</v>
      </c>
      <c r="AV102" s="87">
        <f t="shared" ref="AV102:BD102" si="725">SUM(AV103+AV109)</f>
        <v>0</v>
      </c>
      <c r="AW102" s="87">
        <f t="shared" si="725"/>
        <v>0</v>
      </c>
      <c r="AX102" s="87">
        <f t="shared" si="725"/>
        <v>0</v>
      </c>
      <c r="AY102" s="87">
        <f t="shared" si="725"/>
        <v>0</v>
      </c>
      <c r="AZ102" s="87">
        <f t="shared" si="725"/>
        <v>0</v>
      </c>
      <c r="BA102" s="87">
        <f t="shared" si="725"/>
        <v>0</v>
      </c>
      <c r="BB102" s="87">
        <f t="shared" si="725"/>
        <v>0</v>
      </c>
      <c r="BC102" s="87">
        <f t="shared" si="725"/>
        <v>0</v>
      </c>
      <c r="BD102" s="87">
        <f t="shared" si="725"/>
        <v>0</v>
      </c>
      <c r="BE102" s="1">
        <f t="shared" si="617"/>
        <v>525</v>
      </c>
    </row>
    <row r="103" spans="1:57" s="22" customFormat="1" ht="36" customHeight="1" thickBot="1" x14ac:dyDescent="0.3">
      <c r="A103" s="91" t="s">
        <v>28</v>
      </c>
      <c r="B103" s="92" t="s">
        <v>179</v>
      </c>
      <c r="C103" s="93">
        <f t="shared" ref="C103:S103" si="726">SUM(C104:C108)</f>
        <v>3</v>
      </c>
      <c r="D103" s="93">
        <f t="shared" si="726"/>
        <v>3</v>
      </c>
      <c r="E103" s="93">
        <f t="shared" si="726"/>
        <v>3</v>
      </c>
      <c r="F103" s="93">
        <f t="shared" si="726"/>
        <v>3</v>
      </c>
      <c r="G103" s="93">
        <f t="shared" si="726"/>
        <v>3</v>
      </c>
      <c r="H103" s="93">
        <f t="shared" si="726"/>
        <v>3</v>
      </c>
      <c r="I103" s="93">
        <f t="shared" si="726"/>
        <v>3</v>
      </c>
      <c r="J103" s="93">
        <f t="shared" si="726"/>
        <v>3</v>
      </c>
      <c r="K103" s="93">
        <f t="shared" si="726"/>
        <v>3</v>
      </c>
      <c r="L103" s="93">
        <f t="shared" si="726"/>
        <v>3</v>
      </c>
      <c r="M103" s="93">
        <f t="shared" si="726"/>
        <v>3</v>
      </c>
      <c r="N103" s="93">
        <f t="shared" si="726"/>
        <v>36</v>
      </c>
      <c r="O103" s="93">
        <f t="shared" si="726"/>
        <v>36</v>
      </c>
      <c r="P103" s="93">
        <f t="shared" si="726"/>
        <v>36</v>
      </c>
      <c r="Q103" s="93">
        <f t="shared" si="726"/>
        <v>0</v>
      </c>
      <c r="R103" s="93">
        <f t="shared" si="726"/>
        <v>0</v>
      </c>
      <c r="S103" s="93">
        <f t="shared" si="726"/>
        <v>0</v>
      </c>
      <c r="T103" s="137">
        <f t="shared" si="615"/>
        <v>141</v>
      </c>
      <c r="U103" s="93">
        <f t="shared" ref="U103:AT103" si="727">SUM(U104:U108)</f>
        <v>0</v>
      </c>
      <c r="V103" s="93">
        <f t="shared" si="727"/>
        <v>0</v>
      </c>
      <c r="W103" s="93">
        <f t="shared" si="727"/>
        <v>6</v>
      </c>
      <c r="X103" s="93">
        <f t="shared" si="727"/>
        <v>6</v>
      </c>
      <c r="Y103" s="93">
        <f t="shared" si="727"/>
        <v>6</v>
      </c>
      <c r="Z103" s="93">
        <f t="shared" si="727"/>
        <v>6</v>
      </c>
      <c r="AA103" s="93">
        <f t="shared" si="727"/>
        <v>6</v>
      </c>
      <c r="AB103" s="93">
        <f t="shared" si="727"/>
        <v>6</v>
      </c>
      <c r="AC103" s="93">
        <f t="shared" si="727"/>
        <v>6</v>
      </c>
      <c r="AD103" s="93">
        <f t="shared" si="727"/>
        <v>6</v>
      </c>
      <c r="AE103" s="93">
        <f t="shared" si="727"/>
        <v>6</v>
      </c>
      <c r="AF103" s="93">
        <f t="shared" si="727"/>
        <v>6</v>
      </c>
      <c r="AG103" s="93">
        <f t="shared" si="727"/>
        <v>6</v>
      </c>
      <c r="AH103" s="93">
        <f t="shared" si="727"/>
        <v>6</v>
      </c>
      <c r="AI103" s="93">
        <f t="shared" si="727"/>
        <v>6</v>
      </c>
      <c r="AJ103" s="93">
        <f t="shared" si="727"/>
        <v>6</v>
      </c>
      <c r="AK103" s="93">
        <f t="shared" si="727"/>
        <v>6</v>
      </c>
      <c r="AL103" s="93">
        <f t="shared" si="727"/>
        <v>6</v>
      </c>
      <c r="AM103" s="93">
        <f t="shared" si="727"/>
        <v>6</v>
      </c>
      <c r="AN103" s="93">
        <f t="shared" si="727"/>
        <v>36</v>
      </c>
      <c r="AO103" s="93">
        <f t="shared" si="727"/>
        <v>36</v>
      </c>
      <c r="AP103" s="93">
        <f t="shared" si="727"/>
        <v>36</v>
      </c>
      <c r="AQ103" s="93">
        <f t="shared" si="727"/>
        <v>0</v>
      </c>
      <c r="AR103" s="93">
        <f t="shared" si="727"/>
        <v>0</v>
      </c>
      <c r="AS103" s="93">
        <f t="shared" si="727"/>
        <v>0</v>
      </c>
      <c r="AT103" s="93">
        <f t="shared" si="727"/>
        <v>18</v>
      </c>
      <c r="AU103" s="137">
        <f t="shared" si="616"/>
        <v>228</v>
      </c>
      <c r="AV103" s="93">
        <f t="shared" ref="AV103:BD103" si="728">SUM(AV104:AV108)</f>
        <v>0</v>
      </c>
      <c r="AW103" s="93">
        <f t="shared" si="728"/>
        <v>0</v>
      </c>
      <c r="AX103" s="93">
        <f t="shared" si="728"/>
        <v>0</v>
      </c>
      <c r="AY103" s="93">
        <f t="shared" si="728"/>
        <v>0</v>
      </c>
      <c r="AZ103" s="93">
        <f t="shared" si="728"/>
        <v>0</v>
      </c>
      <c r="BA103" s="93">
        <f t="shared" si="728"/>
        <v>0</v>
      </c>
      <c r="BB103" s="93">
        <f t="shared" si="728"/>
        <v>0</v>
      </c>
      <c r="BC103" s="93">
        <f t="shared" si="728"/>
        <v>0</v>
      </c>
      <c r="BD103" s="93">
        <f t="shared" si="728"/>
        <v>0</v>
      </c>
      <c r="BE103" s="1">
        <f t="shared" si="617"/>
        <v>369</v>
      </c>
    </row>
    <row r="104" spans="1:57" ht="22.5" customHeight="1" thickBot="1" x14ac:dyDescent="0.3">
      <c r="A104" s="24" t="s">
        <v>137</v>
      </c>
      <c r="B104" s="12" t="s">
        <v>138</v>
      </c>
      <c r="C104" s="53">
        <v>3</v>
      </c>
      <c r="D104" s="53">
        <v>3</v>
      </c>
      <c r="E104" s="53">
        <v>3</v>
      </c>
      <c r="F104" s="53">
        <v>3</v>
      </c>
      <c r="G104" s="53">
        <v>3</v>
      </c>
      <c r="H104" s="53">
        <v>3</v>
      </c>
      <c r="I104" s="53">
        <v>3</v>
      </c>
      <c r="J104" s="53">
        <v>3</v>
      </c>
      <c r="K104" s="53">
        <v>3</v>
      </c>
      <c r="L104" s="53">
        <v>3</v>
      </c>
      <c r="M104" s="53">
        <v>3</v>
      </c>
      <c r="N104" s="142"/>
      <c r="O104" s="142"/>
      <c r="P104" s="142"/>
      <c r="Q104" s="142"/>
      <c r="R104" s="143"/>
      <c r="S104" s="45"/>
      <c r="T104" s="137">
        <f t="shared" si="615"/>
        <v>33</v>
      </c>
      <c r="U104" s="18"/>
      <c r="V104" s="18"/>
      <c r="W104" s="3">
        <v>3</v>
      </c>
      <c r="X104" s="3">
        <v>3</v>
      </c>
      <c r="Y104" s="3">
        <v>3</v>
      </c>
      <c r="Z104" s="3">
        <v>3</v>
      </c>
      <c r="AA104" s="3">
        <v>3</v>
      </c>
      <c r="AB104" s="3">
        <v>3</v>
      </c>
      <c r="AC104" s="3">
        <v>3</v>
      </c>
      <c r="AD104" s="3">
        <v>3</v>
      </c>
      <c r="AE104" s="3">
        <v>3</v>
      </c>
      <c r="AF104" s="3">
        <v>3</v>
      </c>
      <c r="AG104" s="2">
        <v>3</v>
      </c>
      <c r="AH104" s="2">
        <v>3</v>
      </c>
      <c r="AI104" s="2">
        <v>3</v>
      </c>
      <c r="AJ104" s="2">
        <v>3</v>
      </c>
      <c r="AK104" s="2">
        <v>3</v>
      </c>
      <c r="AL104" s="2">
        <v>3</v>
      </c>
      <c r="AM104" s="2">
        <v>3</v>
      </c>
      <c r="AN104" s="50"/>
      <c r="AO104" s="50"/>
      <c r="AP104" s="50"/>
      <c r="AQ104" s="41"/>
      <c r="AR104" s="50"/>
      <c r="AS104" s="50"/>
      <c r="AT104" s="42"/>
      <c r="AU104" s="137">
        <f t="shared" si="616"/>
        <v>51</v>
      </c>
      <c r="AV104" s="16"/>
      <c r="AW104" s="16"/>
      <c r="AX104" s="16"/>
      <c r="AY104" s="16"/>
      <c r="AZ104" s="16"/>
      <c r="BA104" s="16"/>
      <c r="BB104" s="16"/>
      <c r="BC104" s="16"/>
      <c r="BD104" s="16"/>
      <c r="BE104" s="1">
        <f t="shared" si="617"/>
        <v>84</v>
      </c>
    </row>
    <row r="105" spans="1:57" ht="19.5" customHeight="1" thickBot="1" x14ac:dyDescent="0.3">
      <c r="A105" s="24" t="s">
        <v>139</v>
      </c>
      <c r="B105" s="12" t="s">
        <v>140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142"/>
      <c r="O105" s="142"/>
      <c r="P105" s="142"/>
      <c r="Q105" s="142"/>
      <c r="R105" s="143"/>
      <c r="S105" s="45"/>
      <c r="T105" s="137">
        <f t="shared" si="615"/>
        <v>0</v>
      </c>
      <c r="U105" s="18"/>
      <c r="V105" s="18"/>
      <c r="W105" s="3">
        <v>3</v>
      </c>
      <c r="X105" s="3">
        <v>3</v>
      </c>
      <c r="Y105" s="3">
        <v>3</v>
      </c>
      <c r="Z105" s="3">
        <v>3</v>
      </c>
      <c r="AA105" s="3">
        <v>3</v>
      </c>
      <c r="AB105" s="3">
        <v>3</v>
      </c>
      <c r="AC105" s="3">
        <v>3</v>
      </c>
      <c r="AD105" s="3">
        <v>3</v>
      </c>
      <c r="AE105" s="3">
        <v>3</v>
      </c>
      <c r="AF105" s="3">
        <v>3</v>
      </c>
      <c r="AG105" s="2">
        <v>3</v>
      </c>
      <c r="AH105" s="2">
        <v>3</v>
      </c>
      <c r="AI105" s="2">
        <v>3</v>
      </c>
      <c r="AJ105" s="2">
        <v>3</v>
      </c>
      <c r="AK105" s="2">
        <v>3</v>
      </c>
      <c r="AL105" s="2">
        <v>3</v>
      </c>
      <c r="AM105" s="2">
        <v>3</v>
      </c>
      <c r="AN105" s="50"/>
      <c r="AO105" s="50"/>
      <c r="AP105" s="50"/>
      <c r="AQ105" s="41"/>
      <c r="AR105" s="50"/>
      <c r="AS105" s="50"/>
      <c r="AT105" s="42"/>
      <c r="AU105" s="137">
        <f t="shared" si="616"/>
        <v>51</v>
      </c>
      <c r="AV105" s="16"/>
      <c r="AW105" s="16"/>
      <c r="AX105" s="16"/>
      <c r="AY105" s="16"/>
      <c r="AZ105" s="16"/>
      <c r="BA105" s="16"/>
      <c r="BB105" s="16"/>
      <c r="BC105" s="16"/>
      <c r="BD105" s="16"/>
      <c r="BE105" s="1">
        <f t="shared" si="617"/>
        <v>51</v>
      </c>
    </row>
    <row r="106" spans="1:57" ht="15.75" thickBot="1" x14ac:dyDescent="0.3">
      <c r="A106" s="24" t="s">
        <v>31</v>
      </c>
      <c r="B106" s="12" t="s">
        <v>64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142">
        <v>36</v>
      </c>
      <c r="O106" s="142">
        <v>36</v>
      </c>
      <c r="P106" s="142">
        <v>36</v>
      </c>
      <c r="Q106" s="142"/>
      <c r="R106" s="143"/>
      <c r="S106" s="45"/>
      <c r="T106" s="137">
        <f t="shared" si="615"/>
        <v>108</v>
      </c>
      <c r="U106" s="18"/>
      <c r="V106" s="18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2"/>
      <c r="AH106" s="2"/>
      <c r="AI106" s="2"/>
      <c r="AJ106" s="2"/>
      <c r="AK106" s="2"/>
      <c r="AL106" s="2"/>
      <c r="AM106" s="2"/>
      <c r="AN106" s="50"/>
      <c r="AO106" s="50"/>
      <c r="AP106" s="50"/>
      <c r="AQ106" s="41"/>
      <c r="AR106" s="50"/>
      <c r="AS106" s="50"/>
      <c r="AT106" s="42"/>
      <c r="AU106" s="137">
        <f t="shared" si="616"/>
        <v>0</v>
      </c>
      <c r="AV106" s="16"/>
      <c r="AW106" s="16"/>
      <c r="AX106" s="16"/>
      <c r="AY106" s="16"/>
      <c r="AZ106" s="16"/>
      <c r="BA106" s="16"/>
      <c r="BB106" s="16"/>
      <c r="BC106" s="16"/>
      <c r="BD106" s="16"/>
      <c r="BE106" s="1">
        <f t="shared" si="617"/>
        <v>108</v>
      </c>
    </row>
    <row r="107" spans="1:57" ht="15.75" thickBot="1" x14ac:dyDescent="0.3">
      <c r="A107" s="24" t="s">
        <v>32</v>
      </c>
      <c r="B107" s="12" t="s">
        <v>65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142"/>
      <c r="O107" s="142"/>
      <c r="P107" s="142"/>
      <c r="Q107" s="142"/>
      <c r="R107" s="143"/>
      <c r="S107" s="45"/>
      <c r="T107" s="137">
        <f t="shared" si="615"/>
        <v>0</v>
      </c>
      <c r="U107" s="18"/>
      <c r="V107" s="18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2"/>
      <c r="AH107" s="2"/>
      <c r="AI107" s="2"/>
      <c r="AJ107" s="2"/>
      <c r="AK107" s="2"/>
      <c r="AL107" s="2"/>
      <c r="AM107" s="2"/>
      <c r="AN107" s="50">
        <v>36</v>
      </c>
      <c r="AO107" s="50">
        <v>36</v>
      </c>
      <c r="AP107" s="50">
        <v>36</v>
      </c>
      <c r="AQ107" s="41"/>
      <c r="AR107" s="50"/>
      <c r="AS107" s="50"/>
      <c r="AT107" s="42"/>
      <c r="AU107" s="137">
        <f t="shared" si="616"/>
        <v>108</v>
      </c>
      <c r="AV107" s="16"/>
      <c r="AW107" s="16"/>
      <c r="AX107" s="16"/>
      <c r="AY107" s="16"/>
      <c r="AZ107" s="16"/>
      <c r="BA107" s="16"/>
      <c r="BB107" s="16"/>
      <c r="BC107" s="16"/>
      <c r="BD107" s="16"/>
      <c r="BE107" s="1">
        <f t="shared" si="617"/>
        <v>108</v>
      </c>
    </row>
    <row r="108" spans="1:57" s="11" customFormat="1" ht="22.5" customHeight="1" thickBot="1" x14ac:dyDescent="0.3">
      <c r="A108" s="24"/>
      <c r="B108" s="25" t="s">
        <v>99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142"/>
      <c r="O108" s="142"/>
      <c r="P108" s="142"/>
      <c r="Q108" s="142"/>
      <c r="R108" s="143"/>
      <c r="S108" s="144"/>
      <c r="T108" s="137">
        <f t="shared" si="615"/>
        <v>0</v>
      </c>
      <c r="U108" s="18"/>
      <c r="V108" s="18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2"/>
      <c r="AH108" s="2"/>
      <c r="AI108" s="2"/>
      <c r="AJ108" s="2"/>
      <c r="AK108" s="2"/>
      <c r="AL108" s="2"/>
      <c r="AM108" s="2"/>
      <c r="AN108" s="50"/>
      <c r="AO108" s="50"/>
      <c r="AP108" s="50"/>
      <c r="AQ108" s="41"/>
      <c r="AR108" s="50"/>
      <c r="AS108" s="50"/>
      <c r="AT108" s="42">
        <v>18</v>
      </c>
      <c r="AU108" s="137">
        <f t="shared" si="616"/>
        <v>18</v>
      </c>
      <c r="AV108" s="16"/>
      <c r="AW108" s="16"/>
      <c r="AX108" s="16"/>
      <c r="AY108" s="16"/>
      <c r="AZ108" s="16"/>
      <c r="BA108" s="16"/>
      <c r="BB108" s="16"/>
      <c r="BC108" s="16"/>
      <c r="BD108" s="16"/>
      <c r="BE108" s="1">
        <f t="shared" si="617"/>
        <v>18</v>
      </c>
    </row>
    <row r="109" spans="1:57" s="22" customFormat="1" ht="28.5" customHeight="1" thickBot="1" x14ac:dyDescent="0.3">
      <c r="A109" s="91" t="s">
        <v>73</v>
      </c>
      <c r="B109" s="92" t="s">
        <v>145</v>
      </c>
      <c r="C109" s="98">
        <f>SUM(C110:C114)</f>
        <v>6</v>
      </c>
      <c r="D109" s="98">
        <f t="shared" ref="D109:U109" si="729">SUM(D110:D114)</f>
        <v>6</v>
      </c>
      <c r="E109" s="98">
        <f t="shared" si="729"/>
        <v>6</v>
      </c>
      <c r="F109" s="98">
        <f t="shared" si="729"/>
        <v>6</v>
      </c>
      <c r="G109" s="98">
        <f t="shared" si="729"/>
        <v>6</v>
      </c>
      <c r="H109" s="98">
        <f t="shared" si="729"/>
        <v>6</v>
      </c>
      <c r="I109" s="98">
        <f t="shared" si="729"/>
        <v>6</v>
      </c>
      <c r="J109" s="98">
        <f t="shared" si="729"/>
        <v>6</v>
      </c>
      <c r="K109" s="98">
        <f t="shared" si="729"/>
        <v>6</v>
      </c>
      <c r="L109" s="98">
        <f t="shared" si="729"/>
        <v>6</v>
      </c>
      <c r="M109" s="98">
        <f t="shared" si="729"/>
        <v>6</v>
      </c>
      <c r="N109" s="98">
        <f t="shared" si="729"/>
        <v>0</v>
      </c>
      <c r="O109" s="98">
        <f t="shared" si="729"/>
        <v>0</v>
      </c>
      <c r="P109" s="98">
        <f t="shared" si="729"/>
        <v>0</v>
      </c>
      <c r="Q109" s="98">
        <f t="shared" si="729"/>
        <v>36</v>
      </c>
      <c r="R109" s="98">
        <f t="shared" si="729"/>
        <v>36</v>
      </c>
      <c r="S109" s="98">
        <f t="shared" si="729"/>
        <v>18</v>
      </c>
      <c r="T109" s="137">
        <f t="shared" si="615"/>
        <v>156</v>
      </c>
      <c r="U109" s="98">
        <f t="shared" si="729"/>
        <v>0</v>
      </c>
      <c r="V109" s="98">
        <f t="shared" ref="V109" si="730">SUM(V110:V114)</f>
        <v>0</v>
      </c>
      <c r="W109" s="98">
        <f t="shared" ref="W109" si="731">SUM(W110:W114)</f>
        <v>0</v>
      </c>
      <c r="X109" s="98">
        <f t="shared" ref="X109" si="732">SUM(X110:X114)</f>
        <v>0</v>
      </c>
      <c r="Y109" s="98">
        <f t="shared" ref="Y109" si="733">SUM(Y110:Y114)</f>
        <v>0</v>
      </c>
      <c r="Z109" s="98">
        <f t="shared" ref="Z109" si="734">SUM(Z110:Z114)</f>
        <v>0</v>
      </c>
      <c r="AA109" s="98">
        <f t="shared" ref="AA109" si="735">SUM(AA110:AA114)</f>
        <v>0</v>
      </c>
      <c r="AB109" s="98">
        <f t="shared" ref="AB109" si="736">SUM(AB110:AB114)</f>
        <v>0</v>
      </c>
      <c r="AC109" s="98">
        <f t="shared" ref="AC109" si="737">SUM(AC110:AC114)</f>
        <v>0</v>
      </c>
      <c r="AD109" s="98">
        <f t="shared" ref="AD109" si="738">SUM(AD110:AD114)</f>
        <v>0</v>
      </c>
      <c r="AE109" s="98">
        <f t="shared" ref="AE109" si="739">SUM(AE110:AE114)</f>
        <v>0</v>
      </c>
      <c r="AF109" s="98">
        <f t="shared" ref="AF109" si="740">SUM(AF110:AF114)</f>
        <v>0</v>
      </c>
      <c r="AG109" s="98">
        <f t="shared" ref="AG109" si="741">SUM(AG110:AG114)</f>
        <v>0</v>
      </c>
      <c r="AH109" s="98">
        <f t="shared" ref="AH109" si="742">SUM(AH110:AH114)</f>
        <v>0</v>
      </c>
      <c r="AI109" s="98">
        <f t="shared" ref="AI109" si="743">SUM(AI110:AI114)</f>
        <v>0</v>
      </c>
      <c r="AJ109" s="98">
        <f t="shared" ref="AJ109" si="744">SUM(AJ110:AJ114)</f>
        <v>0</v>
      </c>
      <c r="AK109" s="98">
        <f t="shared" ref="AK109" si="745">SUM(AK110:AK114)</f>
        <v>0</v>
      </c>
      <c r="AL109" s="98">
        <f t="shared" ref="AL109" si="746">SUM(AL110:AL114)</f>
        <v>0</v>
      </c>
      <c r="AM109" s="98">
        <f t="shared" ref="AM109" si="747">SUM(AM110:AM114)</f>
        <v>0</v>
      </c>
      <c r="AN109" s="98">
        <f t="shared" ref="AN109" si="748">SUM(AN110:AN114)</f>
        <v>0</v>
      </c>
      <c r="AO109" s="98">
        <f t="shared" ref="AO109" si="749">SUM(AO110:AO114)</f>
        <v>0</v>
      </c>
      <c r="AP109" s="98">
        <f t="shared" ref="AP109" si="750">SUM(AP110:AP114)</f>
        <v>0</v>
      </c>
      <c r="AQ109" s="98">
        <f t="shared" ref="AQ109" si="751">SUM(AQ110:AQ114)</f>
        <v>0</v>
      </c>
      <c r="AR109" s="98">
        <f t="shared" ref="AR109" si="752">SUM(AR110:AR114)</f>
        <v>0</v>
      </c>
      <c r="AS109" s="98">
        <f t="shared" ref="AS109" si="753">SUM(AS110:AS114)</f>
        <v>0</v>
      </c>
      <c r="AT109" s="98">
        <f t="shared" ref="AT109" si="754">SUM(AT110:AT114)</f>
        <v>0</v>
      </c>
      <c r="AU109" s="137">
        <f t="shared" si="616"/>
        <v>0</v>
      </c>
      <c r="AV109" s="98">
        <f t="shared" ref="AV109" si="755">SUM(AV110:AV114)</f>
        <v>0</v>
      </c>
      <c r="AW109" s="98">
        <f t="shared" ref="AW109" si="756">SUM(AW110:AW114)</f>
        <v>0</v>
      </c>
      <c r="AX109" s="98">
        <f t="shared" ref="AX109" si="757">SUM(AX110:AX114)</f>
        <v>0</v>
      </c>
      <c r="AY109" s="98">
        <f t="shared" ref="AY109" si="758">SUM(AY110:AY114)</f>
        <v>0</v>
      </c>
      <c r="AZ109" s="98">
        <f t="shared" ref="AZ109" si="759">SUM(AZ110:AZ114)</f>
        <v>0</v>
      </c>
      <c r="BA109" s="98">
        <f t="shared" ref="BA109" si="760">SUM(BA110:BA114)</f>
        <v>0</v>
      </c>
      <c r="BB109" s="98">
        <f t="shared" ref="BB109" si="761">SUM(BB110:BB114)</f>
        <v>0</v>
      </c>
      <c r="BC109" s="98">
        <f t="shared" ref="BC109" si="762">SUM(BC110:BC114)</f>
        <v>0</v>
      </c>
      <c r="BD109" s="98">
        <f t="shared" ref="BD109" si="763">SUM(BD110:BD114)</f>
        <v>0</v>
      </c>
      <c r="BE109" s="1">
        <f t="shared" si="617"/>
        <v>156</v>
      </c>
    </row>
    <row r="110" spans="1:57" s="11" customFormat="1" ht="24" customHeight="1" thickBot="1" x14ac:dyDescent="0.3">
      <c r="A110" s="24" t="s">
        <v>74</v>
      </c>
      <c r="B110" s="12" t="s">
        <v>146</v>
      </c>
      <c r="C110" s="53">
        <v>4</v>
      </c>
      <c r="D110" s="53">
        <v>4</v>
      </c>
      <c r="E110" s="53">
        <v>4</v>
      </c>
      <c r="F110" s="53">
        <v>4</v>
      </c>
      <c r="G110" s="53">
        <v>4</v>
      </c>
      <c r="H110" s="53">
        <v>4</v>
      </c>
      <c r="I110" s="53">
        <v>4</v>
      </c>
      <c r="J110" s="53">
        <v>4</v>
      </c>
      <c r="K110" s="53">
        <v>4</v>
      </c>
      <c r="L110" s="53">
        <v>4</v>
      </c>
      <c r="M110" s="53">
        <v>4</v>
      </c>
      <c r="N110" s="142"/>
      <c r="O110" s="142"/>
      <c r="P110" s="142"/>
      <c r="Q110" s="142"/>
      <c r="R110" s="143"/>
      <c r="S110" s="144"/>
      <c r="T110" s="137">
        <f t="shared" si="615"/>
        <v>44</v>
      </c>
      <c r="U110" s="18"/>
      <c r="V110" s="18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2"/>
      <c r="AH110" s="2"/>
      <c r="AI110" s="2"/>
      <c r="AJ110" s="2"/>
      <c r="AK110" s="2"/>
      <c r="AL110" s="2"/>
      <c r="AM110" s="2"/>
      <c r="AN110" s="50"/>
      <c r="AO110" s="50"/>
      <c r="AP110" s="50"/>
      <c r="AQ110" s="41"/>
      <c r="AR110" s="50"/>
      <c r="AS110" s="50"/>
      <c r="AT110" s="42"/>
      <c r="AU110" s="137">
        <f t="shared" si="616"/>
        <v>0</v>
      </c>
      <c r="AV110" s="16"/>
      <c r="AW110" s="16"/>
      <c r="AX110" s="16"/>
      <c r="AY110" s="16"/>
      <c r="AZ110" s="16"/>
      <c r="BA110" s="16"/>
      <c r="BB110" s="16"/>
      <c r="BC110" s="16"/>
      <c r="BD110" s="16"/>
      <c r="BE110" s="1">
        <f t="shared" si="617"/>
        <v>44</v>
      </c>
    </row>
    <row r="111" spans="1:57" s="11" customFormat="1" ht="21.75" customHeight="1" thickBot="1" x14ac:dyDescent="0.3">
      <c r="A111" s="24" t="s">
        <v>75</v>
      </c>
      <c r="B111" s="12" t="s">
        <v>147</v>
      </c>
      <c r="C111" s="53">
        <v>2</v>
      </c>
      <c r="D111" s="53">
        <v>2</v>
      </c>
      <c r="E111" s="53">
        <v>2</v>
      </c>
      <c r="F111" s="53">
        <v>2</v>
      </c>
      <c r="G111" s="53">
        <v>2</v>
      </c>
      <c r="H111" s="53">
        <v>2</v>
      </c>
      <c r="I111" s="53">
        <v>2</v>
      </c>
      <c r="J111" s="53">
        <v>2</v>
      </c>
      <c r="K111" s="53">
        <v>2</v>
      </c>
      <c r="L111" s="53">
        <v>2</v>
      </c>
      <c r="M111" s="53">
        <v>2</v>
      </c>
      <c r="N111" s="142"/>
      <c r="O111" s="142"/>
      <c r="P111" s="142"/>
      <c r="Q111" s="142"/>
      <c r="R111" s="143"/>
      <c r="S111" s="144"/>
      <c r="T111" s="137">
        <f t="shared" si="615"/>
        <v>22</v>
      </c>
      <c r="U111" s="18"/>
      <c r="V111" s="18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0"/>
      <c r="AO111" s="50"/>
      <c r="AP111" s="50"/>
      <c r="AQ111" s="41"/>
      <c r="AR111" s="50"/>
      <c r="AS111" s="50"/>
      <c r="AT111" s="46"/>
      <c r="AU111" s="137">
        <f t="shared" si="616"/>
        <v>0</v>
      </c>
      <c r="AV111" s="16"/>
      <c r="AW111" s="16"/>
      <c r="AX111" s="16"/>
      <c r="AY111" s="16"/>
      <c r="AZ111" s="16"/>
      <c r="BA111" s="16"/>
      <c r="BB111" s="16"/>
      <c r="BC111" s="16"/>
      <c r="BD111" s="16"/>
      <c r="BE111" s="1">
        <f t="shared" si="617"/>
        <v>22</v>
      </c>
    </row>
    <row r="112" spans="1:57" s="11" customFormat="1" ht="15.75" thickBot="1" x14ac:dyDescent="0.3">
      <c r="A112" s="24" t="s">
        <v>76</v>
      </c>
      <c r="B112" s="12" t="s">
        <v>64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142"/>
      <c r="O112" s="142"/>
      <c r="P112" s="142"/>
      <c r="Q112" s="142">
        <v>36</v>
      </c>
      <c r="R112" s="143"/>
      <c r="S112" s="144"/>
      <c r="T112" s="137">
        <f t="shared" si="615"/>
        <v>36</v>
      </c>
      <c r="U112" s="18"/>
      <c r="V112" s="18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0"/>
      <c r="AO112" s="50"/>
      <c r="AP112" s="50"/>
      <c r="AQ112" s="41"/>
      <c r="AR112" s="50"/>
      <c r="AS112" s="50"/>
      <c r="AT112" s="46"/>
      <c r="AU112" s="137">
        <f t="shared" si="616"/>
        <v>0</v>
      </c>
      <c r="AV112" s="16"/>
      <c r="AW112" s="16"/>
      <c r="AX112" s="16"/>
      <c r="AY112" s="16"/>
      <c r="AZ112" s="16"/>
      <c r="BA112" s="16"/>
      <c r="BB112" s="16"/>
      <c r="BC112" s="16"/>
      <c r="BD112" s="16"/>
      <c r="BE112" s="1">
        <f t="shared" si="617"/>
        <v>36</v>
      </c>
    </row>
    <row r="113" spans="1:57" s="11" customFormat="1" ht="18" customHeight="1" thickBot="1" x14ac:dyDescent="0.3">
      <c r="A113" s="24" t="s">
        <v>77</v>
      </c>
      <c r="B113" s="12" t="s">
        <v>65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142"/>
      <c r="O113" s="142"/>
      <c r="P113" s="142"/>
      <c r="Q113" s="142"/>
      <c r="R113" s="143">
        <v>36</v>
      </c>
      <c r="S113" s="144"/>
      <c r="T113" s="137">
        <f t="shared" si="615"/>
        <v>36</v>
      </c>
      <c r="U113" s="18"/>
      <c r="V113" s="18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2"/>
      <c r="AH113" s="2"/>
      <c r="AI113" s="2"/>
      <c r="AJ113" s="2"/>
      <c r="AK113" s="2"/>
      <c r="AL113" s="2"/>
      <c r="AM113" s="2"/>
      <c r="AN113" s="50"/>
      <c r="AO113" s="50"/>
      <c r="AP113" s="50"/>
      <c r="AQ113" s="41"/>
      <c r="AR113" s="50"/>
      <c r="AS113" s="50"/>
      <c r="AT113" s="42"/>
      <c r="AU113" s="137">
        <f t="shared" si="616"/>
        <v>0</v>
      </c>
      <c r="AV113" s="16"/>
      <c r="AW113" s="16"/>
      <c r="AX113" s="16"/>
      <c r="AY113" s="16"/>
      <c r="AZ113" s="16"/>
      <c r="BA113" s="16"/>
      <c r="BB113" s="16"/>
      <c r="BC113" s="16"/>
      <c r="BD113" s="16"/>
      <c r="BE113" s="1">
        <f t="shared" si="617"/>
        <v>36</v>
      </c>
    </row>
    <row r="114" spans="1:57" s="11" customFormat="1" ht="16.5" customHeight="1" thickBot="1" x14ac:dyDescent="0.3">
      <c r="A114" s="24"/>
      <c r="B114" s="25" t="s">
        <v>99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142"/>
      <c r="O114" s="142"/>
      <c r="P114" s="142"/>
      <c r="Q114" s="142"/>
      <c r="R114" s="143"/>
      <c r="S114" s="144">
        <v>18</v>
      </c>
      <c r="T114" s="137">
        <f t="shared" si="615"/>
        <v>18</v>
      </c>
      <c r="U114" s="18"/>
      <c r="V114" s="18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2"/>
      <c r="AH114" s="2"/>
      <c r="AI114" s="2"/>
      <c r="AJ114" s="2"/>
      <c r="AK114" s="2"/>
      <c r="AL114" s="2"/>
      <c r="AM114" s="2"/>
      <c r="AN114" s="50"/>
      <c r="AO114" s="50"/>
      <c r="AP114" s="50"/>
      <c r="AQ114" s="41"/>
      <c r="AR114" s="50"/>
      <c r="AS114" s="50"/>
      <c r="AT114" s="42"/>
      <c r="AU114" s="137">
        <f t="shared" si="616"/>
        <v>0</v>
      </c>
      <c r="AV114" s="16"/>
      <c r="AW114" s="16"/>
      <c r="AX114" s="16"/>
      <c r="AY114" s="16"/>
      <c r="AZ114" s="16"/>
      <c r="BA114" s="16"/>
      <c r="BB114" s="16"/>
      <c r="BC114" s="16"/>
      <c r="BD114" s="16"/>
      <c r="BE114" s="1">
        <f t="shared" si="617"/>
        <v>18</v>
      </c>
    </row>
    <row r="115" spans="1:57" s="31" customFormat="1" ht="27" customHeight="1" thickBot="1" x14ac:dyDescent="0.3">
      <c r="A115" s="94" t="s">
        <v>33</v>
      </c>
      <c r="B115" s="72" t="s">
        <v>72</v>
      </c>
      <c r="C115" s="64">
        <f>SUM(C116)</f>
        <v>12</v>
      </c>
      <c r="D115" s="64">
        <f t="shared" ref="D115:U115" si="764">SUM(D116)</f>
        <v>12</v>
      </c>
      <c r="E115" s="64">
        <f t="shared" si="764"/>
        <v>12</v>
      </c>
      <c r="F115" s="64">
        <f t="shared" si="764"/>
        <v>12</v>
      </c>
      <c r="G115" s="64">
        <f t="shared" si="764"/>
        <v>12</v>
      </c>
      <c r="H115" s="64">
        <f t="shared" si="764"/>
        <v>12</v>
      </c>
      <c r="I115" s="64">
        <f t="shared" si="764"/>
        <v>12</v>
      </c>
      <c r="J115" s="64">
        <f t="shared" si="764"/>
        <v>12</v>
      </c>
      <c r="K115" s="64">
        <f t="shared" si="764"/>
        <v>12</v>
      </c>
      <c r="L115" s="64">
        <f t="shared" si="764"/>
        <v>12</v>
      </c>
      <c r="M115" s="64">
        <f t="shared" si="764"/>
        <v>12</v>
      </c>
      <c r="N115" s="64">
        <f t="shared" si="764"/>
        <v>0</v>
      </c>
      <c r="O115" s="64">
        <f t="shared" si="764"/>
        <v>0</v>
      </c>
      <c r="P115" s="64">
        <f t="shared" si="764"/>
        <v>0</v>
      </c>
      <c r="Q115" s="64">
        <f t="shared" si="764"/>
        <v>0</v>
      </c>
      <c r="R115" s="64">
        <f t="shared" si="764"/>
        <v>0</v>
      </c>
      <c r="S115" s="64">
        <f t="shared" si="764"/>
        <v>0</v>
      </c>
      <c r="T115" s="137">
        <f t="shared" si="615"/>
        <v>132</v>
      </c>
      <c r="U115" s="64">
        <f t="shared" si="764"/>
        <v>0</v>
      </c>
      <c r="V115" s="64">
        <f t="shared" ref="V115" si="765">SUM(V116)</f>
        <v>0</v>
      </c>
      <c r="W115" s="64">
        <f t="shared" ref="W115" si="766">SUM(W116)</f>
        <v>23</v>
      </c>
      <c r="X115" s="64">
        <f t="shared" ref="X115" si="767">SUM(X116)</f>
        <v>23</v>
      </c>
      <c r="Y115" s="64">
        <f t="shared" ref="Y115" si="768">SUM(Y116)</f>
        <v>23</v>
      </c>
      <c r="Z115" s="64">
        <f t="shared" ref="Z115" si="769">SUM(Z116)</f>
        <v>23</v>
      </c>
      <c r="AA115" s="64">
        <f t="shared" ref="AA115" si="770">SUM(AA116)</f>
        <v>23</v>
      </c>
      <c r="AB115" s="64">
        <f t="shared" ref="AB115" si="771">SUM(AB116)</f>
        <v>23</v>
      </c>
      <c r="AC115" s="64">
        <f t="shared" ref="AC115" si="772">SUM(AC116)</f>
        <v>23</v>
      </c>
      <c r="AD115" s="64">
        <f t="shared" ref="AD115" si="773">SUM(AD116)</f>
        <v>23</v>
      </c>
      <c r="AE115" s="64">
        <f t="shared" ref="AE115" si="774">SUM(AE116)</f>
        <v>23</v>
      </c>
      <c r="AF115" s="64">
        <f t="shared" ref="AF115" si="775">SUM(AF116)</f>
        <v>23</v>
      </c>
      <c r="AG115" s="64">
        <f t="shared" ref="AG115" si="776">SUM(AG116)</f>
        <v>23</v>
      </c>
      <c r="AH115" s="64">
        <f t="shared" ref="AH115" si="777">SUM(AH116)</f>
        <v>23</v>
      </c>
      <c r="AI115" s="64">
        <f t="shared" ref="AI115" si="778">SUM(AI116)</f>
        <v>23</v>
      </c>
      <c r="AJ115" s="64">
        <f t="shared" ref="AJ115" si="779">SUM(AJ116)</f>
        <v>23</v>
      </c>
      <c r="AK115" s="64">
        <f t="shared" ref="AK115" si="780">SUM(AK116)</f>
        <v>23</v>
      </c>
      <c r="AL115" s="64">
        <f t="shared" ref="AL115" si="781">SUM(AL116)</f>
        <v>23</v>
      </c>
      <c r="AM115" s="64">
        <f t="shared" ref="AM115" si="782">SUM(AM116)</f>
        <v>23</v>
      </c>
      <c r="AN115" s="64">
        <f t="shared" ref="AN115" si="783">SUM(AN116)</f>
        <v>0</v>
      </c>
      <c r="AO115" s="64">
        <f t="shared" ref="AO115" si="784">SUM(AO116)</f>
        <v>0</v>
      </c>
      <c r="AP115" s="64">
        <f t="shared" ref="AP115" si="785">SUM(AP116)</f>
        <v>0</v>
      </c>
      <c r="AQ115" s="64">
        <f t="shared" ref="AQ115" si="786">SUM(AQ116)</f>
        <v>36</v>
      </c>
      <c r="AR115" s="64">
        <f t="shared" ref="AR115" si="787">SUM(AR116)</f>
        <v>36</v>
      </c>
      <c r="AS115" s="64">
        <f t="shared" ref="AS115" si="788">SUM(AS116)</f>
        <v>36</v>
      </c>
      <c r="AT115" s="64">
        <f t="shared" ref="AT115" si="789">SUM(AT116)</f>
        <v>18</v>
      </c>
      <c r="AU115" s="137">
        <f t="shared" si="616"/>
        <v>517</v>
      </c>
      <c r="AV115" s="64">
        <f t="shared" ref="AV115" si="790">SUM(AV116)</f>
        <v>0</v>
      </c>
      <c r="AW115" s="64">
        <f t="shared" ref="AW115" si="791">SUM(AW116)</f>
        <v>0</v>
      </c>
      <c r="AX115" s="64">
        <f t="shared" ref="AX115" si="792">SUM(AX116)</f>
        <v>0</v>
      </c>
      <c r="AY115" s="64">
        <f t="shared" ref="AY115" si="793">SUM(AY116)</f>
        <v>0</v>
      </c>
      <c r="AZ115" s="64">
        <f t="shared" ref="AZ115" si="794">SUM(AZ116)</f>
        <v>0</v>
      </c>
      <c r="BA115" s="64">
        <f t="shared" ref="BA115" si="795">SUM(BA116)</f>
        <v>0</v>
      </c>
      <c r="BB115" s="64">
        <f t="shared" ref="BB115" si="796">SUM(BB116)</f>
        <v>0</v>
      </c>
      <c r="BC115" s="64">
        <f t="shared" ref="BC115" si="797">SUM(BC116)</f>
        <v>0</v>
      </c>
      <c r="BD115" s="64">
        <f t="shared" ref="BD115" si="798">SUM(BD116)</f>
        <v>0</v>
      </c>
      <c r="BE115" s="1">
        <f t="shared" si="617"/>
        <v>649</v>
      </c>
    </row>
    <row r="116" spans="1:57" s="81" customFormat="1" ht="15.75" thickBot="1" x14ac:dyDescent="0.3">
      <c r="A116" s="95"/>
      <c r="B116" s="96" t="s">
        <v>27</v>
      </c>
      <c r="C116" s="97">
        <f>SUM(C117+C123)</f>
        <v>12</v>
      </c>
      <c r="D116" s="97">
        <f t="shared" ref="D116:U116" si="799">SUM(D117+D123)</f>
        <v>12</v>
      </c>
      <c r="E116" s="97">
        <f t="shared" si="799"/>
        <v>12</v>
      </c>
      <c r="F116" s="97">
        <f t="shared" si="799"/>
        <v>12</v>
      </c>
      <c r="G116" s="97">
        <f t="shared" si="799"/>
        <v>12</v>
      </c>
      <c r="H116" s="97">
        <f t="shared" si="799"/>
        <v>12</v>
      </c>
      <c r="I116" s="97">
        <f t="shared" si="799"/>
        <v>12</v>
      </c>
      <c r="J116" s="97">
        <f t="shared" si="799"/>
        <v>12</v>
      </c>
      <c r="K116" s="97">
        <f t="shared" si="799"/>
        <v>12</v>
      </c>
      <c r="L116" s="97">
        <f t="shared" si="799"/>
        <v>12</v>
      </c>
      <c r="M116" s="97">
        <f t="shared" si="799"/>
        <v>12</v>
      </c>
      <c r="N116" s="97">
        <f t="shared" si="799"/>
        <v>0</v>
      </c>
      <c r="O116" s="97">
        <f t="shared" si="799"/>
        <v>0</v>
      </c>
      <c r="P116" s="97">
        <f t="shared" si="799"/>
        <v>0</v>
      </c>
      <c r="Q116" s="97">
        <f t="shared" si="799"/>
        <v>0</v>
      </c>
      <c r="R116" s="97">
        <f t="shared" si="799"/>
        <v>0</v>
      </c>
      <c r="S116" s="97">
        <f t="shared" si="799"/>
        <v>0</v>
      </c>
      <c r="T116" s="137">
        <f t="shared" si="615"/>
        <v>132</v>
      </c>
      <c r="U116" s="97">
        <f t="shared" si="799"/>
        <v>0</v>
      </c>
      <c r="V116" s="97">
        <f t="shared" ref="V116" si="800">SUM(V117+V123)</f>
        <v>0</v>
      </c>
      <c r="W116" s="97">
        <f t="shared" ref="W116" si="801">SUM(W117+W123)</f>
        <v>23</v>
      </c>
      <c r="X116" s="97">
        <f t="shared" ref="X116" si="802">SUM(X117+X123)</f>
        <v>23</v>
      </c>
      <c r="Y116" s="97">
        <f t="shared" ref="Y116" si="803">SUM(Y117+Y123)</f>
        <v>23</v>
      </c>
      <c r="Z116" s="97">
        <f t="shared" ref="Z116" si="804">SUM(Z117+Z123)</f>
        <v>23</v>
      </c>
      <c r="AA116" s="97">
        <f t="shared" ref="AA116" si="805">SUM(AA117+AA123)</f>
        <v>23</v>
      </c>
      <c r="AB116" s="97">
        <f t="shared" ref="AB116" si="806">SUM(AB117+AB123)</f>
        <v>23</v>
      </c>
      <c r="AC116" s="97">
        <f t="shared" ref="AC116" si="807">SUM(AC117+AC123)</f>
        <v>23</v>
      </c>
      <c r="AD116" s="97">
        <f t="shared" ref="AD116" si="808">SUM(AD117+AD123)</f>
        <v>23</v>
      </c>
      <c r="AE116" s="97">
        <f t="shared" ref="AE116" si="809">SUM(AE117+AE123)</f>
        <v>23</v>
      </c>
      <c r="AF116" s="97">
        <f t="shared" ref="AF116" si="810">SUM(AF117+AF123)</f>
        <v>23</v>
      </c>
      <c r="AG116" s="97">
        <f t="shared" ref="AG116" si="811">SUM(AG117+AG123)</f>
        <v>23</v>
      </c>
      <c r="AH116" s="97">
        <f t="shared" ref="AH116" si="812">SUM(AH117+AH123)</f>
        <v>23</v>
      </c>
      <c r="AI116" s="97">
        <f t="shared" ref="AI116" si="813">SUM(AI117+AI123)</f>
        <v>23</v>
      </c>
      <c r="AJ116" s="97">
        <f t="shared" ref="AJ116" si="814">SUM(AJ117+AJ123)</f>
        <v>23</v>
      </c>
      <c r="AK116" s="97">
        <f t="shared" ref="AK116" si="815">SUM(AK117+AK123)</f>
        <v>23</v>
      </c>
      <c r="AL116" s="97">
        <f t="shared" ref="AL116" si="816">SUM(AL117+AL123)</f>
        <v>23</v>
      </c>
      <c r="AM116" s="97">
        <f t="shared" ref="AM116" si="817">SUM(AM117+AM123)</f>
        <v>23</v>
      </c>
      <c r="AN116" s="97">
        <f t="shared" ref="AN116" si="818">SUM(AN117+AN123)</f>
        <v>0</v>
      </c>
      <c r="AO116" s="97">
        <f t="shared" ref="AO116" si="819">SUM(AO117+AO123)</f>
        <v>0</v>
      </c>
      <c r="AP116" s="97">
        <f t="shared" ref="AP116" si="820">SUM(AP117+AP123)</f>
        <v>0</v>
      </c>
      <c r="AQ116" s="97">
        <f t="shared" ref="AQ116" si="821">SUM(AQ117+AQ123)</f>
        <v>36</v>
      </c>
      <c r="AR116" s="97">
        <f t="shared" ref="AR116" si="822">SUM(AR117+AR123)</f>
        <v>36</v>
      </c>
      <c r="AS116" s="97">
        <f t="shared" ref="AS116" si="823">SUM(AS117+AS123)</f>
        <v>36</v>
      </c>
      <c r="AT116" s="97">
        <f t="shared" ref="AT116" si="824">SUM(AT117+AT123)</f>
        <v>18</v>
      </c>
      <c r="AU116" s="137">
        <f t="shared" si="616"/>
        <v>517</v>
      </c>
      <c r="AV116" s="97">
        <f t="shared" ref="AV116" si="825">SUM(AV117+AV123)</f>
        <v>0</v>
      </c>
      <c r="AW116" s="97">
        <f t="shared" ref="AW116" si="826">SUM(AW117+AW123)</f>
        <v>0</v>
      </c>
      <c r="AX116" s="97">
        <f t="shared" ref="AX116" si="827">SUM(AX117+AX123)</f>
        <v>0</v>
      </c>
      <c r="AY116" s="97">
        <f t="shared" ref="AY116" si="828">SUM(AY117+AY123)</f>
        <v>0</v>
      </c>
      <c r="AZ116" s="97">
        <f t="shared" ref="AZ116" si="829">SUM(AZ117+AZ123)</f>
        <v>0</v>
      </c>
      <c r="BA116" s="97">
        <f t="shared" ref="BA116" si="830">SUM(BA117+BA123)</f>
        <v>0</v>
      </c>
      <c r="BB116" s="97">
        <f t="shared" ref="BB116" si="831">SUM(BB117+BB123)</f>
        <v>0</v>
      </c>
      <c r="BC116" s="97">
        <f t="shared" ref="BC116" si="832">SUM(BC117+BC123)</f>
        <v>0</v>
      </c>
      <c r="BD116" s="97">
        <f t="shared" ref="BD116" si="833">SUM(BD117+BD123)</f>
        <v>0</v>
      </c>
      <c r="BE116" s="1">
        <f t="shared" si="617"/>
        <v>649</v>
      </c>
    </row>
    <row r="117" spans="1:57" s="22" customFormat="1" ht="20.25" customHeight="1" thickBot="1" x14ac:dyDescent="0.3">
      <c r="A117" s="91" t="s">
        <v>154</v>
      </c>
      <c r="B117" s="92" t="s">
        <v>155</v>
      </c>
      <c r="C117" s="90">
        <f>SUM(C118:C122)</f>
        <v>12</v>
      </c>
      <c r="D117" s="90">
        <f t="shared" ref="D117:U117" si="834">SUM(D118:D122)</f>
        <v>12</v>
      </c>
      <c r="E117" s="90">
        <f t="shared" si="834"/>
        <v>12</v>
      </c>
      <c r="F117" s="90">
        <f t="shared" si="834"/>
        <v>12</v>
      </c>
      <c r="G117" s="90">
        <f t="shared" si="834"/>
        <v>12</v>
      </c>
      <c r="H117" s="90">
        <f t="shared" si="834"/>
        <v>12</v>
      </c>
      <c r="I117" s="90">
        <f t="shared" si="834"/>
        <v>12</v>
      </c>
      <c r="J117" s="90">
        <f t="shared" si="834"/>
        <v>12</v>
      </c>
      <c r="K117" s="90">
        <f t="shared" si="834"/>
        <v>12</v>
      </c>
      <c r="L117" s="90">
        <f t="shared" si="834"/>
        <v>12</v>
      </c>
      <c r="M117" s="90">
        <f t="shared" si="834"/>
        <v>12</v>
      </c>
      <c r="N117" s="90">
        <f t="shared" si="834"/>
        <v>0</v>
      </c>
      <c r="O117" s="90">
        <f t="shared" si="834"/>
        <v>0</v>
      </c>
      <c r="P117" s="90">
        <f t="shared" si="834"/>
        <v>0</v>
      </c>
      <c r="Q117" s="90">
        <f t="shared" si="834"/>
        <v>0</v>
      </c>
      <c r="R117" s="90">
        <f t="shared" si="834"/>
        <v>0</v>
      </c>
      <c r="S117" s="90">
        <f t="shared" si="834"/>
        <v>0</v>
      </c>
      <c r="T117" s="137">
        <f t="shared" si="615"/>
        <v>132</v>
      </c>
      <c r="U117" s="90">
        <f t="shared" si="834"/>
        <v>0</v>
      </c>
      <c r="V117" s="90">
        <f t="shared" ref="V117" si="835">SUM(V118:V122)</f>
        <v>0</v>
      </c>
      <c r="W117" s="90">
        <f t="shared" ref="W117" si="836">SUM(W118:W122)</f>
        <v>7</v>
      </c>
      <c r="X117" s="90">
        <f t="shared" ref="X117" si="837">SUM(X118:X122)</f>
        <v>7</v>
      </c>
      <c r="Y117" s="90">
        <f t="shared" ref="Y117" si="838">SUM(Y118:Y122)</f>
        <v>7</v>
      </c>
      <c r="Z117" s="90">
        <f t="shared" ref="Z117" si="839">SUM(Z118:Z122)</f>
        <v>7</v>
      </c>
      <c r="AA117" s="90">
        <f t="shared" ref="AA117" si="840">SUM(AA118:AA122)</f>
        <v>7</v>
      </c>
      <c r="AB117" s="90">
        <f t="shared" ref="AB117" si="841">SUM(AB118:AB122)</f>
        <v>7</v>
      </c>
      <c r="AC117" s="90">
        <f t="shared" ref="AC117" si="842">SUM(AC118:AC122)</f>
        <v>7</v>
      </c>
      <c r="AD117" s="90">
        <f t="shared" ref="AD117" si="843">SUM(AD118:AD122)</f>
        <v>7</v>
      </c>
      <c r="AE117" s="90">
        <f t="shared" ref="AE117" si="844">SUM(AE118:AE122)</f>
        <v>7</v>
      </c>
      <c r="AF117" s="90">
        <f t="shared" ref="AF117" si="845">SUM(AF118:AF122)</f>
        <v>7</v>
      </c>
      <c r="AG117" s="90">
        <f t="shared" ref="AG117" si="846">SUM(AG118:AG122)</f>
        <v>7</v>
      </c>
      <c r="AH117" s="90">
        <f t="shared" ref="AH117" si="847">SUM(AH118:AH122)</f>
        <v>7</v>
      </c>
      <c r="AI117" s="90">
        <f t="shared" ref="AI117" si="848">SUM(AI118:AI122)</f>
        <v>7</v>
      </c>
      <c r="AJ117" s="90">
        <f t="shared" ref="AJ117" si="849">SUM(AJ118:AJ122)</f>
        <v>7</v>
      </c>
      <c r="AK117" s="90">
        <f t="shared" ref="AK117" si="850">SUM(AK118:AK122)</f>
        <v>7</v>
      </c>
      <c r="AL117" s="90">
        <f t="shared" ref="AL117" si="851">SUM(AL118:AL122)</f>
        <v>7</v>
      </c>
      <c r="AM117" s="90">
        <f t="shared" ref="AM117" si="852">SUM(AM118:AM122)</f>
        <v>7</v>
      </c>
      <c r="AN117" s="90">
        <f t="shared" ref="AN117" si="853">SUM(AN118:AN122)</f>
        <v>0</v>
      </c>
      <c r="AO117" s="90">
        <f t="shared" ref="AO117" si="854">SUM(AO118:AO122)</f>
        <v>0</v>
      </c>
      <c r="AP117" s="90">
        <f t="shared" ref="AP117" si="855">SUM(AP118:AP122)</f>
        <v>0</v>
      </c>
      <c r="AQ117" s="90">
        <f t="shared" ref="AQ117" si="856">SUM(AQ118:AQ122)</f>
        <v>36</v>
      </c>
      <c r="AR117" s="90">
        <f t="shared" ref="AR117" si="857">SUM(AR118:AR122)</f>
        <v>36</v>
      </c>
      <c r="AS117" s="90">
        <f t="shared" ref="AS117" si="858">SUM(AS118:AS122)</f>
        <v>36</v>
      </c>
      <c r="AT117" s="90">
        <f t="shared" ref="AT117" si="859">SUM(AT118:AT122)</f>
        <v>18</v>
      </c>
      <c r="AU117" s="137">
        <f t="shared" si="616"/>
        <v>245</v>
      </c>
      <c r="AV117" s="90">
        <f t="shared" ref="AV117" si="860">SUM(AV118:AV122)</f>
        <v>0</v>
      </c>
      <c r="AW117" s="90">
        <f t="shared" ref="AW117" si="861">SUM(AW118:AW122)</f>
        <v>0</v>
      </c>
      <c r="AX117" s="90">
        <f t="shared" ref="AX117" si="862">SUM(AX118:AX122)</f>
        <v>0</v>
      </c>
      <c r="AY117" s="90">
        <f t="shared" ref="AY117" si="863">SUM(AY118:AY122)</f>
        <v>0</v>
      </c>
      <c r="AZ117" s="90">
        <f t="shared" ref="AZ117" si="864">SUM(AZ118:AZ122)</f>
        <v>0</v>
      </c>
      <c r="BA117" s="90">
        <f t="shared" ref="BA117" si="865">SUM(BA118:BA122)</f>
        <v>0</v>
      </c>
      <c r="BB117" s="90">
        <f t="shared" ref="BB117" si="866">SUM(BB118:BB122)</f>
        <v>0</v>
      </c>
      <c r="BC117" s="90">
        <f t="shared" ref="BC117" si="867">SUM(BC118:BC122)</f>
        <v>0</v>
      </c>
      <c r="BD117" s="90">
        <f t="shared" ref="BD117" si="868">SUM(BD118:BD122)</f>
        <v>0</v>
      </c>
      <c r="BE117" s="1">
        <f t="shared" si="617"/>
        <v>377</v>
      </c>
    </row>
    <row r="118" spans="1:57" s="11" customFormat="1" ht="21.75" customHeight="1" thickBot="1" x14ac:dyDescent="0.3">
      <c r="A118" s="24" t="s">
        <v>156</v>
      </c>
      <c r="B118" s="12" t="s">
        <v>157</v>
      </c>
      <c r="C118" s="53">
        <v>6</v>
      </c>
      <c r="D118" s="53">
        <v>6</v>
      </c>
      <c r="E118" s="53">
        <v>6</v>
      </c>
      <c r="F118" s="53">
        <v>6</v>
      </c>
      <c r="G118" s="53">
        <v>6</v>
      </c>
      <c r="H118" s="53">
        <v>6</v>
      </c>
      <c r="I118" s="53">
        <v>6</v>
      </c>
      <c r="J118" s="53">
        <v>6</v>
      </c>
      <c r="K118" s="53">
        <v>6</v>
      </c>
      <c r="L118" s="53">
        <v>6</v>
      </c>
      <c r="M118" s="53">
        <v>6</v>
      </c>
      <c r="N118" s="142"/>
      <c r="O118" s="142"/>
      <c r="P118" s="142"/>
      <c r="Q118" s="142"/>
      <c r="R118" s="51"/>
      <c r="S118" s="45"/>
      <c r="T118" s="137">
        <f t="shared" si="615"/>
        <v>66</v>
      </c>
      <c r="U118" s="18"/>
      <c r="V118" s="18"/>
      <c r="W118" s="3">
        <v>4</v>
      </c>
      <c r="X118" s="3">
        <v>4</v>
      </c>
      <c r="Y118" s="3">
        <v>4</v>
      </c>
      <c r="Z118" s="3">
        <v>4</v>
      </c>
      <c r="AA118" s="3">
        <v>4</v>
      </c>
      <c r="AB118" s="3">
        <v>4</v>
      </c>
      <c r="AC118" s="3">
        <v>4</v>
      </c>
      <c r="AD118" s="3">
        <v>4</v>
      </c>
      <c r="AE118" s="3">
        <v>4</v>
      </c>
      <c r="AF118" s="3">
        <v>4</v>
      </c>
      <c r="AG118" s="2">
        <v>4</v>
      </c>
      <c r="AH118" s="2">
        <v>4</v>
      </c>
      <c r="AI118" s="2">
        <v>4</v>
      </c>
      <c r="AJ118" s="2">
        <v>4</v>
      </c>
      <c r="AK118" s="2">
        <v>4</v>
      </c>
      <c r="AL118" s="2">
        <v>4</v>
      </c>
      <c r="AM118" s="2">
        <v>4</v>
      </c>
      <c r="AN118" s="50"/>
      <c r="AO118" s="50"/>
      <c r="AP118" s="50"/>
      <c r="AQ118" s="41"/>
      <c r="AR118" s="50"/>
      <c r="AS118" s="50"/>
      <c r="AT118" s="42"/>
      <c r="AU118" s="137">
        <f t="shared" si="616"/>
        <v>68</v>
      </c>
      <c r="AV118" s="16"/>
      <c r="AW118" s="16"/>
      <c r="AX118" s="16"/>
      <c r="AY118" s="16"/>
      <c r="AZ118" s="16"/>
      <c r="BA118" s="16"/>
      <c r="BB118" s="16"/>
      <c r="BC118" s="16"/>
      <c r="BD118" s="16"/>
      <c r="BE118" s="1">
        <f t="shared" si="617"/>
        <v>134</v>
      </c>
    </row>
    <row r="119" spans="1:57" ht="20.25" customHeight="1" thickBot="1" x14ac:dyDescent="0.3">
      <c r="A119" s="24" t="s">
        <v>158</v>
      </c>
      <c r="B119" s="12" t="s">
        <v>159</v>
      </c>
      <c r="C119" s="53">
        <v>6</v>
      </c>
      <c r="D119" s="53">
        <v>6</v>
      </c>
      <c r="E119" s="53">
        <v>6</v>
      </c>
      <c r="F119" s="53">
        <v>6</v>
      </c>
      <c r="G119" s="53">
        <v>6</v>
      </c>
      <c r="H119" s="53">
        <v>6</v>
      </c>
      <c r="I119" s="53">
        <v>6</v>
      </c>
      <c r="J119" s="53">
        <v>6</v>
      </c>
      <c r="K119" s="53">
        <v>6</v>
      </c>
      <c r="L119" s="53">
        <v>6</v>
      </c>
      <c r="M119" s="53">
        <v>6</v>
      </c>
      <c r="N119" s="142"/>
      <c r="O119" s="142"/>
      <c r="P119" s="142"/>
      <c r="Q119" s="142"/>
      <c r="R119" s="51"/>
      <c r="S119" s="45"/>
      <c r="T119" s="137">
        <f t="shared" si="615"/>
        <v>66</v>
      </c>
      <c r="U119" s="18"/>
      <c r="V119" s="18"/>
      <c r="W119" s="3">
        <v>3</v>
      </c>
      <c r="X119" s="3">
        <v>3</v>
      </c>
      <c r="Y119" s="3">
        <v>3</v>
      </c>
      <c r="Z119" s="3">
        <v>3</v>
      </c>
      <c r="AA119" s="3">
        <v>3</v>
      </c>
      <c r="AB119" s="3">
        <v>3</v>
      </c>
      <c r="AC119" s="3">
        <v>3</v>
      </c>
      <c r="AD119" s="3">
        <v>3</v>
      </c>
      <c r="AE119" s="3">
        <v>3</v>
      </c>
      <c r="AF119" s="3">
        <v>3</v>
      </c>
      <c r="AG119" s="2">
        <v>3</v>
      </c>
      <c r="AH119" s="2">
        <v>3</v>
      </c>
      <c r="AI119" s="2">
        <v>3</v>
      </c>
      <c r="AJ119" s="2">
        <v>3</v>
      </c>
      <c r="AK119" s="2">
        <v>3</v>
      </c>
      <c r="AL119" s="2">
        <v>3</v>
      </c>
      <c r="AM119" s="2">
        <v>3</v>
      </c>
      <c r="AN119" s="50"/>
      <c r="AO119" s="50"/>
      <c r="AP119" s="50"/>
      <c r="AQ119" s="41"/>
      <c r="AR119" s="50"/>
      <c r="AS119" s="50"/>
      <c r="AT119" s="42"/>
      <c r="AU119" s="137">
        <f t="shared" si="616"/>
        <v>51</v>
      </c>
      <c r="AV119" s="16"/>
      <c r="AW119" s="16"/>
      <c r="AX119" s="16"/>
      <c r="AY119" s="16"/>
      <c r="AZ119" s="16"/>
      <c r="BA119" s="16"/>
      <c r="BB119" s="16"/>
      <c r="BC119" s="16"/>
      <c r="BD119" s="16"/>
      <c r="BE119" s="1">
        <f t="shared" si="617"/>
        <v>117</v>
      </c>
    </row>
    <row r="120" spans="1:57" ht="15.75" thickBot="1" x14ac:dyDescent="0.3">
      <c r="A120" s="24" t="s">
        <v>160</v>
      </c>
      <c r="B120" s="12" t="s">
        <v>64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142"/>
      <c r="O120" s="142"/>
      <c r="P120" s="142"/>
      <c r="Q120" s="142"/>
      <c r="R120" s="51"/>
      <c r="S120" s="45"/>
      <c r="T120" s="137">
        <f t="shared" si="615"/>
        <v>0</v>
      </c>
      <c r="U120" s="18"/>
      <c r="V120" s="18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2"/>
      <c r="AH120" s="2"/>
      <c r="AI120" s="2"/>
      <c r="AJ120" s="2"/>
      <c r="AK120" s="2"/>
      <c r="AL120" s="2"/>
      <c r="AM120" s="2"/>
      <c r="AN120" s="50"/>
      <c r="AO120" s="50"/>
      <c r="AP120" s="50"/>
      <c r="AQ120" s="41">
        <v>36</v>
      </c>
      <c r="AR120" s="50"/>
      <c r="AS120" s="50"/>
      <c r="AT120" s="42"/>
      <c r="AU120" s="137">
        <f t="shared" si="616"/>
        <v>36</v>
      </c>
      <c r="AV120" s="16"/>
      <c r="AW120" s="16"/>
      <c r="AX120" s="16"/>
      <c r="AY120" s="16"/>
      <c r="AZ120" s="16"/>
      <c r="BA120" s="16"/>
      <c r="BB120" s="16"/>
      <c r="BC120" s="16"/>
      <c r="BD120" s="16"/>
      <c r="BE120" s="1">
        <f t="shared" si="617"/>
        <v>36</v>
      </c>
    </row>
    <row r="121" spans="1:57" s="11" customFormat="1" ht="18" customHeight="1" thickBot="1" x14ac:dyDescent="0.3">
      <c r="A121" s="24" t="s">
        <v>161</v>
      </c>
      <c r="B121" s="12" t="s">
        <v>65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142"/>
      <c r="O121" s="142"/>
      <c r="P121" s="142"/>
      <c r="Q121" s="142"/>
      <c r="R121" s="143"/>
      <c r="S121" s="144"/>
      <c r="T121" s="137">
        <f t="shared" si="615"/>
        <v>0</v>
      </c>
      <c r="U121" s="18"/>
      <c r="V121" s="18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2"/>
      <c r="AH121" s="2"/>
      <c r="AI121" s="2"/>
      <c r="AJ121" s="2"/>
      <c r="AK121" s="2"/>
      <c r="AL121" s="2"/>
      <c r="AM121" s="2"/>
      <c r="AN121" s="50"/>
      <c r="AO121" s="50"/>
      <c r="AP121" s="50"/>
      <c r="AQ121" s="41"/>
      <c r="AR121" s="50">
        <v>36</v>
      </c>
      <c r="AS121" s="50">
        <v>36</v>
      </c>
      <c r="AT121" s="42"/>
      <c r="AU121" s="137">
        <f t="shared" si="616"/>
        <v>72</v>
      </c>
      <c r="AV121" s="16"/>
      <c r="AW121" s="16"/>
      <c r="AX121" s="16"/>
      <c r="AY121" s="16"/>
      <c r="AZ121" s="16"/>
      <c r="BA121" s="16"/>
      <c r="BB121" s="16"/>
      <c r="BC121" s="16"/>
      <c r="BD121" s="16"/>
      <c r="BE121" s="1">
        <f t="shared" si="617"/>
        <v>72</v>
      </c>
    </row>
    <row r="122" spans="1:57" s="11" customFormat="1" ht="19.5" customHeight="1" thickBot="1" x14ac:dyDescent="0.3">
      <c r="A122" s="24"/>
      <c r="B122" s="25" t="s">
        <v>99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142"/>
      <c r="O122" s="142"/>
      <c r="P122" s="142"/>
      <c r="Q122" s="142"/>
      <c r="R122" s="143"/>
      <c r="S122" s="144"/>
      <c r="T122" s="137">
        <f t="shared" si="615"/>
        <v>0</v>
      </c>
      <c r="U122" s="18"/>
      <c r="V122" s="18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50"/>
      <c r="AO122" s="50"/>
      <c r="AP122" s="50"/>
      <c r="AQ122" s="41"/>
      <c r="AR122" s="50"/>
      <c r="AS122" s="50"/>
      <c r="AT122" s="46">
        <v>18</v>
      </c>
      <c r="AU122" s="137">
        <f t="shared" si="616"/>
        <v>18</v>
      </c>
      <c r="AV122" s="16"/>
      <c r="AW122" s="16"/>
      <c r="AX122" s="16"/>
      <c r="AY122" s="16"/>
      <c r="AZ122" s="16"/>
      <c r="BA122" s="16"/>
      <c r="BB122" s="16"/>
      <c r="BC122" s="16"/>
      <c r="BD122" s="16"/>
      <c r="BE122" s="1">
        <f t="shared" si="617"/>
        <v>18</v>
      </c>
    </row>
    <row r="123" spans="1:57" ht="31.5" customHeight="1" thickBot="1" x14ac:dyDescent="0.3">
      <c r="A123" s="91" t="s">
        <v>162</v>
      </c>
      <c r="B123" s="92" t="s">
        <v>163</v>
      </c>
      <c r="C123" s="90">
        <f>SUM(C124:C126)</f>
        <v>0</v>
      </c>
      <c r="D123" s="90">
        <f t="shared" ref="D123:U123" si="869">SUM(D124:D126)</f>
        <v>0</v>
      </c>
      <c r="E123" s="90">
        <f t="shared" si="869"/>
        <v>0</v>
      </c>
      <c r="F123" s="90">
        <f t="shared" si="869"/>
        <v>0</v>
      </c>
      <c r="G123" s="90">
        <f t="shared" si="869"/>
        <v>0</v>
      </c>
      <c r="H123" s="90">
        <f t="shared" si="869"/>
        <v>0</v>
      </c>
      <c r="I123" s="90">
        <f t="shared" si="869"/>
        <v>0</v>
      </c>
      <c r="J123" s="90">
        <f t="shared" si="869"/>
        <v>0</v>
      </c>
      <c r="K123" s="90">
        <f t="shared" si="869"/>
        <v>0</v>
      </c>
      <c r="L123" s="90">
        <f t="shared" si="869"/>
        <v>0</v>
      </c>
      <c r="M123" s="90">
        <f t="shared" si="869"/>
        <v>0</v>
      </c>
      <c r="N123" s="90">
        <f t="shared" si="869"/>
        <v>0</v>
      </c>
      <c r="O123" s="90">
        <f t="shared" si="869"/>
        <v>0</v>
      </c>
      <c r="P123" s="90">
        <f t="shared" si="869"/>
        <v>0</v>
      </c>
      <c r="Q123" s="90">
        <f t="shared" si="869"/>
        <v>0</v>
      </c>
      <c r="R123" s="90">
        <f t="shared" si="869"/>
        <v>0</v>
      </c>
      <c r="S123" s="90">
        <f t="shared" si="869"/>
        <v>0</v>
      </c>
      <c r="T123" s="137">
        <f t="shared" si="615"/>
        <v>0</v>
      </c>
      <c r="U123" s="90">
        <f t="shared" si="869"/>
        <v>0</v>
      </c>
      <c r="V123" s="90">
        <f t="shared" ref="V123" si="870">SUM(V124:V126)</f>
        <v>0</v>
      </c>
      <c r="W123" s="90">
        <f t="shared" ref="W123" si="871">SUM(W124:W126)</f>
        <v>16</v>
      </c>
      <c r="X123" s="90">
        <f t="shared" ref="X123" si="872">SUM(X124:X126)</f>
        <v>16</v>
      </c>
      <c r="Y123" s="90">
        <f t="shared" ref="Y123" si="873">SUM(Y124:Y126)</f>
        <v>16</v>
      </c>
      <c r="Z123" s="90">
        <f t="shared" ref="Z123" si="874">SUM(Z124:Z126)</f>
        <v>16</v>
      </c>
      <c r="AA123" s="90">
        <f t="shared" ref="AA123" si="875">SUM(AA124:AA126)</f>
        <v>16</v>
      </c>
      <c r="AB123" s="90">
        <f t="shared" ref="AB123" si="876">SUM(AB124:AB126)</f>
        <v>16</v>
      </c>
      <c r="AC123" s="90">
        <f t="shared" ref="AC123" si="877">SUM(AC124:AC126)</f>
        <v>16</v>
      </c>
      <c r="AD123" s="90">
        <f t="shared" ref="AD123" si="878">SUM(AD124:AD126)</f>
        <v>16</v>
      </c>
      <c r="AE123" s="90">
        <f t="shared" ref="AE123" si="879">SUM(AE124:AE126)</f>
        <v>16</v>
      </c>
      <c r="AF123" s="90">
        <f t="shared" ref="AF123" si="880">SUM(AF124:AF126)</f>
        <v>16</v>
      </c>
      <c r="AG123" s="90">
        <f t="shared" ref="AG123" si="881">SUM(AG124:AG126)</f>
        <v>16</v>
      </c>
      <c r="AH123" s="90">
        <f t="shared" ref="AH123" si="882">SUM(AH124:AH126)</f>
        <v>16</v>
      </c>
      <c r="AI123" s="90">
        <f t="shared" ref="AI123" si="883">SUM(AI124:AI126)</f>
        <v>16</v>
      </c>
      <c r="AJ123" s="90">
        <f t="shared" ref="AJ123" si="884">SUM(AJ124:AJ126)</f>
        <v>16</v>
      </c>
      <c r="AK123" s="90">
        <f t="shared" ref="AK123" si="885">SUM(AK124:AK126)</f>
        <v>16</v>
      </c>
      <c r="AL123" s="90">
        <f t="shared" ref="AL123" si="886">SUM(AL124:AL126)</f>
        <v>16</v>
      </c>
      <c r="AM123" s="90">
        <f t="shared" ref="AM123" si="887">SUM(AM124:AM126)</f>
        <v>16</v>
      </c>
      <c r="AN123" s="90">
        <f t="shared" ref="AN123" si="888">SUM(AN124:AN126)</f>
        <v>0</v>
      </c>
      <c r="AO123" s="90">
        <f t="shared" ref="AO123" si="889">SUM(AO124:AO126)</f>
        <v>0</v>
      </c>
      <c r="AP123" s="90">
        <f t="shared" ref="AP123" si="890">SUM(AP124:AP126)</f>
        <v>0</v>
      </c>
      <c r="AQ123" s="90">
        <f t="shared" ref="AQ123" si="891">SUM(AQ124:AQ126)</f>
        <v>0</v>
      </c>
      <c r="AR123" s="90">
        <f t="shared" ref="AR123" si="892">SUM(AR124:AR126)</f>
        <v>0</v>
      </c>
      <c r="AS123" s="90">
        <f t="shared" ref="AS123" si="893">SUM(AS124:AS126)</f>
        <v>0</v>
      </c>
      <c r="AT123" s="90">
        <f t="shared" ref="AT123" si="894">SUM(AT124:AT126)</f>
        <v>0</v>
      </c>
      <c r="AU123" s="137">
        <f t="shared" si="616"/>
        <v>272</v>
      </c>
      <c r="AV123" s="90">
        <f t="shared" ref="AV123" si="895">SUM(AV124:AV126)</f>
        <v>0</v>
      </c>
      <c r="AW123" s="90">
        <f t="shared" ref="AW123" si="896">SUM(AW124:AW126)</f>
        <v>0</v>
      </c>
      <c r="AX123" s="90">
        <f t="shared" ref="AX123" si="897">SUM(AX124:AX126)</f>
        <v>0</v>
      </c>
      <c r="AY123" s="90">
        <f t="shared" ref="AY123" si="898">SUM(AY124:AY126)</f>
        <v>0</v>
      </c>
      <c r="AZ123" s="90">
        <f t="shared" ref="AZ123" si="899">SUM(AZ124:AZ126)</f>
        <v>0</v>
      </c>
      <c r="BA123" s="90">
        <f t="shared" ref="BA123" si="900">SUM(BA124:BA126)</f>
        <v>0</v>
      </c>
      <c r="BB123" s="90">
        <f t="shared" ref="BB123" si="901">SUM(BB124:BB126)</f>
        <v>0</v>
      </c>
      <c r="BC123" s="90">
        <f t="shared" ref="BC123" si="902">SUM(BC124:BC126)</f>
        <v>0</v>
      </c>
      <c r="BD123" s="90">
        <f t="shared" ref="BD123" si="903">SUM(BD124:BD126)</f>
        <v>0</v>
      </c>
      <c r="BE123" s="1">
        <f t="shared" si="617"/>
        <v>272</v>
      </c>
    </row>
    <row r="124" spans="1:57" ht="26.25" customHeight="1" thickBot="1" x14ac:dyDescent="0.3">
      <c r="A124" s="24" t="s">
        <v>164</v>
      </c>
      <c r="B124" s="12" t="s">
        <v>165</v>
      </c>
      <c r="C124" s="2"/>
      <c r="D124" s="2"/>
      <c r="E124" s="2"/>
      <c r="F124" s="2"/>
      <c r="G124" s="2"/>
      <c r="H124" s="2"/>
      <c r="I124" s="2"/>
      <c r="J124" s="2"/>
      <c r="K124" s="3"/>
      <c r="L124" s="3"/>
      <c r="M124" s="3"/>
      <c r="N124" s="47"/>
      <c r="O124" s="41"/>
      <c r="P124" s="41"/>
      <c r="Q124" s="41"/>
      <c r="R124" s="51"/>
      <c r="S124" s="45"/>
      <c r="T124" s="137">
        <f t="shared" si="615"/>
        <v>0</v>
      </c>
      <c r="U124" s="18"/>
      <c r="V124" s="18"/>
      <c r="W124" s="3">
        <v>5</v>
      </c>
      <c r="X124" s="3">
        <v>5</v>
      </c>
      <c r="Y124" s="3">
        <v>5</v>
      </c>
      <c r="Z124" s="3">
        <v>5</v>
      </c>
      <c r="AA124" s="3">
        <v>5</v>
      </c>
      <c r="AB124" s="3">
        <v>5</v>
      </c>
      <c r="AC124" s="3">
        <v>5</v>
      </c>
      <c r="AD124" s="3">
        <v>5</v>
      </c>
      <c r="AE124" s="3">
        <v>5</v>
      </c>
      <c r="AF124" s="3">
        <v>5</v>
      </c>
      <c r="AG124" s="2">
        <v>5</v>
      </c>
      <c r="AH124" s="2">
        <v>5</v>
      </c>
      <c r="AI124" s="2">
        <v>5</v>
      </c>
      <c r="AJ124" s="2">
        <v>5</v>
      </c>
      <c r="AK124" s="2">
        <v>5</v>
      </c>
      <c r="AL124" s="2">
        <v>5</v>
      </c>
      <c r="AM124" s="2">
        <v>5</v>
      </c>
      <c r="AN124" s="50"/>
      <c r="AO124" s="50"/>
      <c r="AP124" s="50"/>
      <c r="AQ124" s="41"/>
      <c r="AR124" s="50"/>
      <c r="AS124" s="50"/>
      <c r="AT124" s="42"/>
      <c r="AU124" s="137">
        <f t="shared" si="616"/>
        <v>85</v>
      </c>
      <c r="AV124" s="16"/>
      <c r="AW124" s="16"/>
      <c r="AX124" s="16"/>
      <c r="AY124" s="16"/>
      <c r="AZ124" s="16"/>
      <c r="BA124" s="16"/>
      <c r="BB124" s="16"/>
      <c r="BC124" s="16"/>
      <c r="BD124" s="16"/>
      <c r="BE124" s="1">
        <f t="shared" si="617"/>
        <v>85</v>
      </c>
    </row>
    <row r="125" spans="1:57" ht="23.25" customHeight="1" thickBot="1" x14ac:dyDescent="0.3">
      <c r="A125" s="24" t="s">
        <v>166</v>
      </c>
      <c r="B125" s="12" t="s">
        <v>167</v>
      </c>
      <c r="C125" s="2"/>
      <c r="D125" s="2"/>
      <c r="E125" s="2"/>
      <c r="F125" s="2"/>
      <c r="G125" s="2"/>
      <c r="H125" s="2"/>
      <c r="I125" s="2"/>
      <c r="J125" s="2"/>
      <c r="K125" s="3"/>
      <c r="L125" s="3"/>
      <c r="M125" s="3"/>
      <c r="N125" s="47"/>
      <c r="O125" s="41"/>
      <c r="P125" s="41"/>
      <c r="Q125" s="41"/>
      <c r="R125" s="51"/>
      <c r="S125" s="45"/>
      <c r="T125" s="137">
        <f t="shared" si="615"/>
        <v>0</v>
      </c>
      <c r="U125" s="18"/>
      <c r="V125" s="18"/>
      <c r="W125" s="3">
        <v>6</v>
      </c>
      <c r="X125" s="3">
        <v>6</v>
      </c>
      <c r="Y125" s="3">
        <v>6</v>
      </c>
      <c r="Z125" s="3">
        <v>6</v>
      </c>
      <c r="AA125" s="3">
        <v>6</v>
      </c>
      <c r="AB125" s="3">
        <v>6</v>
      </c>
      <c r="AC125" s="3">
        <v>6</v>
      </c>
      <c r="AD125" s="3">
        <v>6</v>
      </c>
      <c r="AE125" s="3">
        <v>6</v>
      </c>
      <c r="AF125" s="3">
        <v>6</v>
      </c>
      <c r="AG125" s="2">
        <v>6</v>
      </c>
      <c r="AH125" s="2">
        <v>6</v>
      </c>
      <c r="AI125" s="2">
        <v>6</v>
      </c>
      <c r="AJ125" s="2">
        <v>6</v>
      </c>
      <c r="AK125" s="2">
        <v>6</v>
      </c>
      <c r="AL125" s="2">
        <v>6</v>
      </c>
      <c r="AM125" s="2">
        <v>6</v>
      </c>
      <c r="AN125" s="50"/>
      <c r="AO125" s="50"/>
      <c r="AP125" s="50"/>
      <c r="AQ125" s="41"/>
      <c r="AR125" s="50"/>
      <c r="AS125" s="50"/>
      <c r="AT125" s="42"/>
      <c r="AU125" s="137">
        <f t="shared" si="616"/>
        <v>102</v>
      </c>
      <c r="AV125" s="16"/>
      <c r="AW125" s="16"/>
      <c r="AX125" s="16"/>
      <c r="AY125" s="16"/>
      <c r="AZ125" s="16"/>
      <c r="BA125" s="16"/>
      <c r="BB125" s="16"/>
      <c r="BC125" s="16"/>
      <c r="BD125" s="16"/>
      <c r="BE125" s="1">
        <f t="shared" si="617"/>
        <v>102</v>
      </c>
    </row>
    <row r="126" spans="1:57" ht="24" customHeight="1" thickBot="1" x14ac:dyDescent="0.3">
      <c r="A126" s="24" t="s">
        <v>168</v>
      </c>
      <c r="B126" s="12" t="s">
        <v>183</v>
      </c>
      <c r="C126" s="2"/>
      <c r="D126" s="2"/>
      <c r="E126" s="2"/>
      <c r="F126" s="2"/>
      <c r="G126" s="2"/>
      <c r="H126" s="2"/>
      <c r="I126" s="2"/>
      <c r="J126" s="2"/>
      <c r="K126" s="3"/>
      <c r="L126" s="3"/>
      <c r="M126" s="3"/>
      <c r="N126" s="47"/>
      <c r="O126" s="41"/>
      <c r="P126" s="41"/>
      <c r="Q126" s="41"/>
      <c r="R126" s="51"/>
      <c r="S126" s="45"/>
      <c r="T126" s="137">
        <f t="shared" si="615"/>
        <v>0</v>
      </c>
      <c r="U126" s="18"/>
      <c r="V126" s="18"/>
      <c r="W126" s="3">
        <v>5</v>
      </c>
      <c r="X126" s="3">
        <v>5</v>
      </c>
      <c r="Y126" s="3">
        <v>5</v>
      </c>
      <c r="Z126" s="3">
        <v>5</v>
      </c>
      <c r="AA126" s="3">
        <v>5</v>
      </c>
      <c r="AB126" s="3">
        <v>5</v>
      </c>
      <c r="AC126" s="3">
        <v>5</v>
      </c>
      <c r="AD126" s="3">
        <v>5</v>
      </c>
      <c r="AE126" s="3">
        <v>5</v>
      </c>
      <c r="AF126" s="3">
        <v>5</v>
      </c>
      <c r="AG126" s="2">
        <v>5</v>
      </c>
      <c r="AH126" s="2">
        <v>5</v>
      </c>
      <c r="AI126" s="2">
        <v>5</v>
      </c>
      <c r="AJ126" s="2">
        <v>5</v>
      </c>
      <c r="AK126" s="2">
        <v>5</v>
      </c>
      <c r="AL126" s="2">
        <v>5</v>
      </c>
      <c r="AM126" s="2">
        <v>5</v>
      </c>
      <c r="AN126" s="50"/>
      <c r="AO126" s="50"/>
      <c r="AP126" s="50"/>
      <c r="AQ126" s="41"/>
      <c r="AR126" s="50"/>
      <c r="AS126" s="50"/>
      <c r="AT126" s="42"/>
      <c r="AU126" s="137">
        <f t="shared" si="616"/>
        <v>85</v>
      </c>
      <c r="AV126" s="16"/>
      <c r="AW126" s="16"/>
      <c r="AX126" s="16"/>
      <c r="AY126" s="16"/>
      <c r="AZ126" s="16"/>
      <c r="BA126" s="16"/>
      <c r="BB126" s="16"/>
      <c r="BC126" s="16"/>
      <c r="BD126" s="16"/>
      <c r="BE126" s="1">
        <f t="shared" si="617"/>
        <v>85</v>
      </c>
    </row>
    <row r="127" spans="1:57" s="79" customFormat="1" ht="36" customHeight="1" thickBot="1" x14ac:dyDescent="0.3">
      <c r="A127" s="77"/>
      <c r="B127" s="77" t="s">
        <v>39</v>
      </c>
      <c r="C127" s="78">
        <f t="shared" ref="C127:S127" si="904">SUM(C90+C115)</f>
        <v>36</v>
      </c>
      <c r="D127" s="78">
        <f t="shared" si="904"/>
        <v>36</v>
      </c>
      <c r="E127" s="78">
        <f t="shared" si="904"/>
        <v>36</v>
      </c>
      <c r="F127" s="78">
        <f t="shared" si="904"/>
        <v>36</v>
      </c>
      <c r="G127" s="78">
        <f t="shared" si="904"/>
        <v>36</v>
      </c>
      <c r="H127" s="78">
        <f t="shared" si="904"/>
        <v>36</v>
      </c>
      <c r="I127" s="78">
        <f t="shared" si="904"/>
        <v>36</v>
      </c>
      <c r="J127" s="78">
        <f t="shared" si="904"/>
        <v>36</v>
      </c>
      <c r="K127" s="78">
        <f t="shared" si="904"/>
        <v>36</v>
      </c>
      <c r="L127" s="78">
        <f t="shared" si="904"/>
        <v>36</v>
      </c>
      <c r="M127" s="78">
        <f t="shared" si="904"/>
        <v>36</v>
      </c>
      <c r="N127" s="78">
        <f t="shared" si="904"/>
        <v>36</v>
      </c>
      <c r="O127" s="78">
        <f t="shared" si="904"/>
        <v>36</v>
      </c>
      <c r="P127" s="78">
        <f t="shared" si="904"/>
        <v>36</v>
      </c>
      <c r="Q127" s="78">
        <f t="shared" si="904"/>
        <v>36</v>
      </c>
      <c r="R127" s="78">
        <f t="shared" si="904"/>
        <v>36</v>
      </c>
      <c r="S127" s="78">
        <f t="shared" si="904"/>
        <v>36</v>
      </c>
      <c r="T127" s="137">
        <f t="shared" si="615"/>
        <v>612</v>
      </c>
      <c r="U127" s="78">
        <f t="shared" ref="U127:AT127" si="905">SUM(U90+U115)</f>
        <v>0</v>
      </c>
      <c r="V127" s="78">
        <f t="shared" si="905"/>
        <v>0</v>
      </c>
      <c r="W127" s="78">
        <f t="shared" si="905"/>
        <v>36</v>
      </c>
      <c r="X127" s="78">
        <f t="shared" si="905"/>
        <v>36</v>
      </c>
      <c r="Y127" s="78">
        <f t="shared" si="905"/>
        <v>36</v>
      </c>
      <c r="Z127" s="78">
        <f t="shared" si="905"/>
        <v>36</v>
      </c>
      <c r="AA127" s="78">
        <f t="shared" si="905"/>
        <v>36</v>
      </c>
      <c r="AB127" s="78">
        <f t="shared" si="905"/>
        <v>36</v>
      </c>
      <c r="AC127" s="78">
        <f t="shared" si="905"/>
        <v>36</v>
      </c>
      <c r="AD127" s="78">
        <f t="shared" si="905"/>
        <v>36</v>
      </c>
      <c r="AE127" s="78">
        <f t="shared" si="905"/>
        <v>36</v>
      </c>
      <c r="AF127" s="78">
        <f t="shared" si="905"/>
        <v>36</v>
      </c>
      <c r="AG127" s="78">
        <f t="shared" si="905"/>
        <v>36</v>
      </c>
      <c r="AH127" s="78">
        <f t="shared" si="905"/>
        <v>36</v>
      </c>
      <c r="AI127" s="78">
        <f t="shared" si="905"/>
        <v>36</v>
      </c>
      <c r="AJ127" s="78">
        <f t="shared" si="905"/>
        <v>36</v>
      </c>
      <c r="AK127" s="78">
        <f t="shared" si="905"/>
        <v>36</v>
      </c>
      <c r="AL127" s="78">
        <f t="shared" si="905"/>
        <v>36</v>
      </c>
      <c r="AM127" s="78">
        <f t="shared" si="905"/>
        <v>36</v>
      </c>
      <c r="AN127" s="78">
        <f t="shared" si="905"/>
        <v>36</v>
      </c>
      <c r="AO127" s="78">
        <f t="shared" si="905"/>
        <v>36</v>
      </c>
      <c r="AP127" s="78">
        <f t="shared" si="905"/>
        <v>36</v>
      </c>
      <c r="AQ127" s="78">
        <f t="shared" si="905"/>
        <v>36</v>
      </c>
      <c r="AR127" s="78">
        <f t="shared" si="905"/>
        <v>36</v>
      </c>
      <c r="AS127" s="78">
        <f t="shared" si="905"/>
        <v>36</v>
      </c>
      <c r="AT127" s="78">
        <f t="shared" si="905"/>
        <v>36</v>
      </c>
      <c r="AU127" s="137">
        <f t="shared" si="616"/>
        <v>864</v>
      </c>
      <c r="AV127" s="78">
        <f t="shared" ref="AV127:BD127" si="906">SUM(AV90+AV115)</f>
        <v>0</v>
      </c>
      <c r="AW127" s="78">
        <f t="shared" si="906"/>
        <v>0</v>
      </c>
      <c r="AX127" s="78">
        <f t="shared" si="906"/>
        <v>0</v>
      </c>
      <c r="AY127" s="78">
        <f t="shared" si="906"/>
        <v>0</v>
      </c>
      <c r="AZ127" s="78">
        <f t="shared" si="906"/>
        <v>0</v>
      </c>
      <c r="BA127" s="78">
        <f t="shared" si="906"/>
        <v>0</v>
      </c>
      <c r="BB127" s="78">
        <f t="shared" si="906"/>
        <v>0</v>
      </c>
      <c r="BC127" s="78">
        <f t="shared" si="906"/>
        <v>0</v>
      </c>
      <c r="BD127" s="78">
        <f t="shared" si="906"/>
        <v>0</v>
      </c>
      <c r="BE127" s="1">
        <f t="shared" si="617"/>
        <v>1476</v>
      </c>
    </row>
    <row r="129" spans="1:57" ht="21" thickBot="1" x14ac:dyDescent="0.35">
      <c r="A129" s="160" t="s">
        <v>81</v>
      </c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160"/>
      <c r="AP129" s="160"/>
      <c r="AQ129" s="160"/>
      <c r="AR129" s="160"/>
      <c r="AS129" s="160"/>
      <c r="AT129" s="160"/>
      <c r="AU129" s="160"/>
      <c r="AV129" s="160"/>
      <c r="AW129" s="160"/>
      <c r="AX129" s="160"/>
      <c r="AY129" s="160"/>
      <c r="AZ129" s="160"/>
      <c r="BA129" s="160"/>
      <c r="BB129" s="160"/>
      <c r="BC129" s="160"/>
      <c r="BD129" s="160"/>
      <c r="BE129" s="162" t="s">
        <v>40</v>
      </c>
    </row>
    <row r="130" spans="1:57" ht="15.75" customHeight="1" thickBot="1" x14ac:dyDescent="0.3">
      <c r="A130" s="164" t="s">
        <v>0</v>
      </c>
      <c r="B130" s="167" t="s">
        <v>38</v>
      </c>
      <c r="C130" s="40" t="s">
        <v>36</v>
      </c>
      <c r="D130" s="157" t="s">
        <v>37</v>
      </c>
      <c r="E130" s="158"/>
      <c r="F130" s="159"/>
      <c r="G130" s="40" t="s">
        <v>36</v>
      </c>
      <c r="H130" s="157" t="s">
        <v>37</v>
      </c>
      <c r="I130" s="158"/>
      <c r="J130" s="159"/>
      <c r="K130" s="40" t="s">
        <v>36</v>
      </c>
      <c r="L130" s="157" t="s">
        <v>37</v>
      </c>
      <c r="M130" s="158"/>
      <c r="N130" s="159"/>
      <c r="O130" s="40" t="s">
        <v>36</v>
      </c>
      <c r="P130" s="157" t="s">
        <v>37</v>
      </c>
      <c r="Q130" s="158"/>
      <c r="R130" s="159"/>
      <c r="S130" s="40" t="s">
        <v>36</v>
      </c>
      <c r="T130" s="134"/>
      <c r="U130" s="157" t="s">
        <v>37</v>
      </c>
      <c r="V130" s="158"/>
      <c r="W130" s="159"/>
      <c r="X130" s="40" t="s">
        <v>36</v>
      </c>
      <c r="Y130" s="157" t="s">
        <v>37</v>
      </c>
      <c r="Z130" s="158"/>
      <c r="AA130" s="159"/>
      <c r="AB130" s="40" t="s">
        <v>36</v>
      </c>
      <c r="AC130" s="157" t="s">
        <v>37</v>
      </c>
      <c r="AD130" s="158"/>
      <c r="AE130" s="159"/>
      <c r="AF130" s="40" t="s">
        <v>36</v>
      </c>
      <c r="AG130" s="157" t="s">
        <v>37</v>
      </c>
      <c r="AH130" s="158"/>
      <c r="AI130" s="159"/>
      <c r="AJ130" s="40" t="s">
        <v>36</v>
      </c>
      <c r="AK130" s="157" t="s">
        <v>37</v>
      </c>
      <c r="AL130" s="158"/>
      <c r="AM130" s="158"/>
      <c r="AN130" s="159"/>
      <c r="AO130" s="40" t="s">
        <v>36</v>
      </c>
      <c r="AP130" s="157" t="s">
        <v>37</v>
      </c>
      <c r="AQ130" s="158"/>
      <c r="AR130" s="158"/>
      <c r="AS130" s="159"/>
      <c r="AT130" s="40" t="s">
        <v>36</v>
      </c>
      <c r="AU130" s="134"/>
      <c r="AV130" s="157" t="s">
        <v>37</v>
      </c>
      <c r="AW130" s="158"/>
      <c r="AX130" s="158"/>
      <c r="AY130" s="159"/>
      <c r="AZ130" s="40" t="s">
        <v>36</v>
      </c>
      <c r="BA130" s="157" t="s">
        <v>37</v>
      </c>
      <c r="BB130" s="158"/>
      <c r="BC130" s="158"/>
      <c r="BD130" s="159"/>
      <c r="BE130" s="163"/>
    </row>
    <row r="131" spans="1:57" ht="15.75" thickBot="1" x14ac:dyDescent="0.3">
      <c r="A131" s="165"/>
      <c r="B131" s="168"/>
      <c r="C131" s="157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  <c r="AN131" s="158"/>
      <c r="AO131" s="158"/>
      <c r="AP131" s="158"/>
      <c r="AQ131" s="158"/>
      <c r="AR131" s="158"/>
      <c r="AS131" s="158"/>
      <c r="AT131" s="159"/>
      <c r="AU131" s="1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162"/>
    </row>
    <row r="132" spans="1:57" ht="15.75" thickBot="1" x14ac:dyDescent="0.3">
      <c r="A132" s="165"/>
      <c r="B132" s="16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13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135"/>
      <c r="AV132" s="5"/>
      <c r="AW132" s="5"/>
      <c r="AX132" s="5"/>
      <c r="AY132" s="5"/>
      <c r="AZ132" s="5"/>
      <c r="BA132" s="5"/>
      <c r="BB132" s="5"/>
      <c r="BC132" s="5"/>
      <c r="BD132" s="5"/>
      <c r="BE132" s="162"/>
    </row>
    <row r="133" spans="1:57" ht="15.75" thickBot="1" x14ac:dyDescent="0.3">
      <c r="A133" s="165"/>
      <c r="B133" s="168"/>
      <c r="C133" s="170"/>
      <c r="D133" s="171"/>
      <c r="E133" s="171"/>
      <c r="F133" s="171"/>
      <c r="G133" s="171"/>
      <c r="H133" s="171"/>
      <c r="I133" s="171"/>
      <c r="J133" s="171"/>
      <c r="K133" s="171"/>
      <c r="L133" s="171"/>
      <c r="M133" s="171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  <c r="AA133" s="171"/>
      <c r="AB133" s="171"/>
      <c r="AC133" s="171"/>
      <c r="AD133" s="171"/>
      <c r="AE133" s="171"/>
      <c r="AF133" s="171"/>
      <c r="AG133" s="171"/>
      <c r="AH133" s="171"/>
      <c r="AI133" s="171"/>
      <c r="AJ133" s="171"/>
      <c r="AK133" s="171"/>
      <c r="AL133" s="171"/>
      <c r="AM133" s="171"/>
      <c r="AN133" s="171"/>
      <c r="AO133" s="171"/>
      <c r="AP133" s="171"/>
      <c r="AQ133" s="171"/>
      <c r="AR133" s="171"/>
      <c r="AS133" s="171"/>
      <c r="AT133" s="172"/>
      <c r="AU133" s="1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162"/>
    </row>
    <row r="134" spans="1:57" ht="21.75" thickBot="1" x14ac:dyDescent="0.3">
      <c r="A134" s="166"/>
      <c r="B134" s="169"/>
      <c r="C134" s="6">
        <v>1</v>
      </c>
      <c r="D134" s="6">
        <v>2</v>
      </c>
      <c r="E134" s="6">
        <v>3</v>
      </c>
      <c r="F134" s="6">
        <v>4</v>
      </c>
      <c r="G134" s="6">
        <v>5</v>
      </c>
      <c r="H134" s="6">
        <v>6</v>
      </c>
      <c r="I134" s="6">
        <v>7</v>
      </c>
      <c r="J134" s="6">
        <v>8</v>
      </c>
      <c r="K134" s="6">
        <v>9</v>
      </c>
      <c r="L134" s="6">
        <v>10</v>
      </c>
      <c r="M134" s="6">
        <v>11</v>
      </c>
      <c r="N134" s="6">
        <v>12</v>
      </c>
      <c r="O134" s="6">
        <v>13</v>
      </c>
      <c r="P134" s="6">
        <v>14</v>
      </c>
      <c r="Q134" s="6">
        <v>15</v>
      </c>
      <c r="R134" s="6">
        <v>16</v>
      </c>
      <c r="S134" s="6">
        <v>17</v>
      </c>
      <c r="T134" s="136" t="s">
        <v>177</v>
      </c>
      <c r="U134" s="6">
        <v>18</v>
      </c>
      <c r="V134" s="6">
        <v>19</v>
      </c>
      <c r="W134" s="6">
        <v>20</v>
      </c>
      <c r="X134" s="6">
        <v>21</v>
      </c>
      <c r="Y134" s="6">
        <v>22</v>
      </c>
      <c r="Z134" s="6">
        <v>23</v>
      </c>
      <c r="AA134" s="6">
        <v>24</v>
      </c>
      <c r="AB134" s="6">
        <v>25</v>
      </c>
      <c r="AC134" s="6">
        <v>26</v>
      </c>
      <c r="AD134" s="6">
        <v>27</v>
      </c>
      <c r="AE134" s="6">
        <v>28</v>
      </c>
      <c r="AF134" s="6">
        <v>29</v>
      </c>
      <c r="AG134" s="6">
        <v>30</v>
      </c>
      <c r="AH134" s="6">
        <v>31</v>
      </c>
      <c r="AI134" s="6">
        <v>32</v>
      </c>
      <c r="AJ134" s="6">
        <v>33</v>
      </c>
      <c r="AK134" s="6">
        <v>34</v>
      </c>
      <c r="AL134" s="6">
        <v>35</v>
      </c>
      <c r="AM134" s="6">
        <v>36</v>
      </c>
      <c r="AN134" s="6">
        <v>37</v>
      </c>
      <c r="AO134" s="6">
        <v>38</v>
      </c>
      <c r="AP134" s="6">
        <v>39</v>
      </c>
      <c r="AQ134" s="6">
        <v>40</v>
      </c>
      <c r="AR134" s="6">
        <v>41</v>
      </c>
      <c r="AS134" s="6">
        <v>42</v>
      </c>
      <c r="AT134" s="6">
        <v>43</v>
      </c>
      <c r="AU134" s="136"/>
      <c r="AV134" s="6">
        <v>44</v>
      </c>
      <c r="AW134" s="6">
        <v>45</v>
      </c>
      <c r="AX134" s="6">
        <v>46</v>
      </c>
      <c r="AY134" s="6">
        <v>47</v>
      </c>
      <c r="AZ134" s="6">
        <v>48</v>
      </c>
      <c r="BA134" s="6">
        <v>49</v>
      </c>
      <c r="BB134" s="6">
        <v>50</v>
      </c>
      <c r="BC134" s="6">
        <v>51</v>
      </c>
      <c r="BD134" s="6">
        <v>52</v>
      </c>
      <c r="BE134" s="162"/>
    </row>
    <row r="135" spans="1:57" s="100" customFormat="1" ht="12" thickBot="1" x14ac:dyDescent="0.25">
      <c r="A135" s="65"/>
      <c r="B135" s="66" t="s">
        <v>1</v>
      </c>
      <c r="C135" s="99">
        <f>SUM(C136+C139)</f>
        <v>14</v>
      </c>
      <c r="D135" s="99">
        <f t="shared" ref="D135:V135" si="907">SUM(D136+D139)</f>
        <v>14</v>
      </c>
      <c r="E135" s="99">
        <f t="shared" si="907"/>
        <v>14</v>
      </c>
      <c r="F135" s="99">
        <f t="shared" si="907"/>
        <v>14</v>
      </c>
      <c r="G135" s="99">
        <f t="shared" si="907"/>
        <v>14</v>
      </c>
      <c r="H135" s="99">
        <f t="shared" si="907"/>
        <v>14</v>
      </c>
      <c r="I135" s="99">
        <f t="shared" si="907"/>
        <v>14</v>
      </c>
      <c r="J135" s="99">
        <f t="shared" si="907"/>
        <v>14</v>
      </c>
      <c r="K135" s="99">
        <f t="shared" si="907"/>
        <v>0</v>
      </c>
      <c r="L135" s="99">
        <f t="shared" si="907"/>
        <v>0</v>
      </c>
      <c r="M135" s="99">
        <f t="shared" si="907"/>
        <v>0</v>
      </c>
      <c r="N135" s="99">
        <f t="shared" si="907"/>
        <v>0</v>
      </c>
      <c r="O135" s="99">
        <f t="shared" si="907"/>
        <v>0</v>
      </c>
      <c r="P135" s="99">
        <f t="shared" si="907"/>
        <v>0</v>
      </c>
      <c r="Q135" s="99">
        <f t="shared" si="907"/>
        <v>0</v>
      </c>
      <c r="R135" s="99">
        <f t="shared" si="907"/>
        <v>0</v>
      </c>
      <c r="S135" s="99">
        <f t="shared" si="907"/>
        <v>18</v>
      </c>
      <c r="T135" s="99">
        <f t="shared" si="907"/>
        <v>130</v>
      </c>
      <c r="U135" s="99">
        <f t="shared" si="907"/>
        <v>0</v>
      </c>
      <c r="V135" s="99">
        <f t="shared" si="907"/>
        <v>0</v>
      </c>
      <c r="W135" s="99">
        <f t="shared" ref="W135" si="908">SUM(W136+W139)</f>
        <v>0</v>
      </c>
      <c r="X135" s="99">
        <f t="shared" ref="X135" si="909">SUM(X136+X139)</f>
        <v>0</v>
      </c>
      <c r="Y135" s="99">
        <f t="shared" ref="Y135" si="910">SUM(Y136+Y139)</f>
        <v>0</v>
      </c>
      <c r="Z135" s="99">
        <f t="shared" ref="Z135" si="911">SUM(Z136+Z139)</f>
        <v>0</v>
      </c>
      <c r="AA135" s="99">
        <f t="shared" ref="AA135" si="912">SUM(AA136+AA139)</f>
        <v>0</v>
      </c>
      <c r="AB135" s="99">
        <f t="shared" ref="AB135" si="913">SUM(AB136+AB139)</f>
        <v>0</v>
      </c>
      <c r="AC135" s="99">
        <f t="shared" ref="AC135" si="914">SUM(AC136+AC139)</f>
        <v>0</v>
      </c>
      <c r="AD135" s="99">
        <f t="shared" ref="AD135" si="915">SUM(AD136+AD139)</f>
        <v>0</v>
      </c>
      <c r="AE135" s="99">
        <f t="shared" ref="AE135" si="916">SUM(AE136+AE139)</f>
        <v>0</v>
      </c>
      <c r="AF135" s="99">
        <f t="shared" ref="AF135" si="917">SUM(AF136+AF139)</f>
        <v>0</v>
      </c>
      <c r="AG135" s="99">
        <f t="shared" ref="AG135" si="918">SUM(AG136+AG139)</f>
        <v>0</v>
      </c>
      <c r="AH135" s="99">
        <f t="shared" ref="AH135" si="919">SUM(AH136+AH139)</f>
        <v>0</v>
      </c>
      <c r="AI135" s="99">
        <f t="shared" ref="AI135" si="920">SUM(AI136+AI139)</f>
        <v>0</v>
      </c>
      <c r="AJ135" s="99">
        <f t="shared" ref="AJ135" si="921">SUM(AJ136+AJ139)</f>
        <v>0</v>
      </c>
      <c r="AK135" s="99">
        <f t="shared" ref="AK135" si="922">SUM(AK136+AK139)</f>
        <v>0</v>
      </c>
      <c r="AL135" s="99">
        <f t="shared" ref="AL135" si="923">SUM(AL136+AL139)</f>
        <v>0</v>
      </c>
      <c r="AM135" s="99">
        <f t="shared" ref="AM135" si="924">SUM(AM136+AM139)</f>
        <v>0</v>
      </c>
      <c r="AN135" s="99">
        <f t="shared" ref="AN135" si="925">SUM(AN136+AN139)</f>
        <v>0</v>
      </c>
      <c r="AO135" s="99">
        <f t="shared" ref="AO135" si="926">SUM(AO136+AO139)</f>
        <v>0</v>
      </c>
      <c r="AP135" s="99">
        <f t="shared" ref="AP135" si="927">SUM(AP136+AP139)</f>
        <v>0</v>
      </c>
      <c r="AQ135" s="99">
        <f t="shared" ref="AQ135" si="928">SUM(AQ136+AQ139)</f>
        <v>0</v>
      </c>
      <c r="AR135" s="99">
        <f t="shared" ref="AR135" si="929">SUM(AR136+AR139)</f>
        <v>0</v>
      </c>
      <c r="AS135" s="99">
        <f t="shared" ref="AS135" si="930">SUM(AS136+AS139)</f>
        <v>0</v>
      </c>
      <c r="AT135" s="99">
        <f t="shared" ref="AT135" si="931">SUM(AT136+AT139)</f>
        <v>0</v>
      </c>
      <c r="AU135" s="99">
        <f t="shared" ref="AU135" si="932">SUM(AU136+AU139)</f>
        <v>0</v>
      </c>
      <c r="AV135" s="99">
        <f t="shared" ref="AV135" si="933">SUM(AV136+AV139)</f>
        <v>0</v>
      </c>
      <c r="AW135" s="99">
        <f t="shared" ref="AW135" si="934">SUM(AW136+AW139)</f>
        <v>0</v>
      </c>
      <c r="AX135" s="99">
        <f t="shared" ref="AX135" si="935">SUM(AX136+AX139)</f>
        <v>0</v>
      </c>
      <c r="AY135" s="99">
        <f t="shared" ref="AY135" si="936">SUM(AY136+AY139)</f>
        <v>0</v>
      </c>
      <c r="AZ135" s="99">
        <f t="shared" ref="AZ135" si="937">SUM(AZ136+AZ139)</f>
        <v>0</v>
      </c>
      <c r="BA135" s="99">
        <f t="shared" ref="BA135" si="938">SUM(BA136+BA139)</f>
        <v>0</v>
      </c>
      <c r="BB135" s="99">
        <f t="shared" ref="BB135" si="939">SUM(BB136+BB139)</f>
        <v>0</v>
      </c>
      <c r="BC135" s="99">
        <f t="shared" ref="BC135" si="940">SUM(BC136+BC139)</f>
        <v>0</v>
      </c>
      <c r="BD135" s="99">
        <f t="shared" ref="BD135" si="941">SUM(BD136+BD139)</f>
        <v>0</v>
      </c>
      <c r="BE135" s="99">
        <f t="shared" ref="BE135" si="942">SUM(BE136+BE139)</f>
        <v>130</v>
      </c>
    </row>
    <row r="136" spans="1:57" s="81" customFormat="1" ht="28.5" customHeight="1" thickBot="1" x14ac:dyDescent="0.3">
      <c r="A136" s="83" t="s">
        <v>100</v>
      </c>
      <c r="B136" s="83" t="s">
        <v>101</v>
      </c>
      <c r="C136" s="82">
        <f t="shared" ref="C136:V136" si="943">SUM(C137:C138)</f>
        <v>4</v>
      </c>
      <c r="D136" s="82">
        <f t="shared" si="943"/>
        <v>4</v>
      </c>
      <c r="E136" s="82">
        <f t="shared" si="943"/>
        <v>4</v>
      </c>
      <c r="F136" s="82">
        <f t="shared" si="943"/>
        <v>4</v>
      </c>
      <c r="G136" s="82">
        <f t="shared" si="943"/>
        <v>4</v>
      </c>
      <c r="H136" s="82">
        <f t="shared" si="943"/>
        <v>4</v>
      </c>
      <c r="I136" s="82">
        <f t="shared" si="943"/>
        <v>4</v>
      </c>
      <c r="J136" s="82">
        <f t="shared" si="943"/>
        <v>4</v>
      </c>
      <c r="K136" s="82">
        <f t="shared" si="943"/>
        <v>0</v>
      </c>
      <c r="L136" s="82">
        <f t="shared" si="943"/>
        <v>0</v>
      </c>
      <c r="M136" s="82">
        <f t="shared" si="943"/>
        <v>0</v>
      </c>
      <c r="N136" s="82">
        <f t="shared" si="943"/>
        <v>0</v>
      </c>
      <c r="O136" s="82">
        <f t="shared" si="943"/>
        <v>0</v>
      </c>
      <c r="P136" s="82">
        <f t="shared" si="943"/>
        <v>0</v>
      </c>
      <c r="Q136" s="82">
        <f t="shared" si="943"/>
        <v>0</v>
      </c>
      <c r="R136" s="82">
        <f t="shared" si="943"/>
        <v>0</v>
      </c>
      <c r="S136" s="82">
        <f t="shared" si="943"/>
        <v>0</v>
      </c>
      <c r="T136" s="82">
        <f t="shared" si="943"/>
        <v>32</v>
      </c>
      <c r="U136" s="82">
        <f t="shared" si="943"/>
        <v>0</v>
      </c>
      <c r="V136" s="82">
        <f t="shared" si="943"/>
        <v>0</v>
      </c>
      <c r="W136" s="82">
        <f t="shared" ref="W136:AU136" si="944">SUM(W137:W138)</f>
        <v>0</v>
      </c>
      <c r="X136" s="82">
        <f t="shared" si="944"/>
        <v>0</v>
      </c>
      <c r="Y136" s="82">
        <f t="shared" si="944"/>
        <v>0</v>
      </c>
      <c r="Z136" s="82">
        <f t="shared" si="944"/>
        <v>0</v>
      </c>
      <c r="AA136" s="82">
        <f t="shared" si="944"/>
        <v>0</v>
      </c>
      <c r="AB136" s="82">
        <f t="shared" si="944"/>
        <v>0</v>
      </c>
      <c r="AC136" s="82">
        <f t="shared" si="944"/>
        <v>0</v>
      </c>
      <c r="AD136" s="82">
        <f t="shared" si="944"/>
        <v>0</v>
      </c>
      <c r="AE136" s="82">
        <f t="shared" si="944"/>
        <v>0</v>
      </c>
      <c r="AF136" s="82">
        <f t="shared" si="944"/>
        <v>0</v>
      </c>
      <c r="AG136" s="82">
        <f t="shared" si="944"/>
        <v>0</v>
      </c>
      <c r="AH136" s="82">
        <f t="shared" si="944"/>
        <v>0</v>
      </c>
      <c r="AI136" s="82">
        <f t="shared" si="944"/>
        <v>0</v>
      </c>
      <c r="AJ136" s="82">
        <f t="shared" si="944"/>
        <v>0</v>
      </c>
      <c r="AK136" s="82">
        <f t="shared" si="944"/>
        <v>0</v>
      </c>
      <c r="AL136" s="82">
        <f t="shared" si="944"/>
        <v>0</v>
      </c>
      <c r="AM136" s="82">
        <f t="shared" si="944"/>
        <v>0</v>
      </c>
      <c r="AN136" s="82">
        <f t="shared" si="944"/>
        <v>0</v>
      </c>
      <c r="AO136" s="82">
        <f t="shared" si="944"/>
        <v>0</v>
      </c>
      <c r="AP136" s="82">
        <f t="shared" si="944"/>
        <v>0</v>
      </c>
      <c r="AQ136" s="82">
        <f t="shared" si="944"/>
        <v>0</v>
      </c>
      <c r="AR136" s="82">
        <f t="shared" si="944"/>
        <v>0</v>
      </c>
      <c r="AS136" s="82">
        <f t="shared" si="944"/>
        <v>0</v>
      </c>
      <c r="AT136" s="82">
        <f t="shared" si="944"/>
        <v>0</v>
      </c>
      <c r="AU136" s="82">
        <f t="shared" si="944"/>
        <v>0</v>
      </c>
      <c r="AV136" s="82">
        <f t="shared" ref="AV136:BE136" si="945">SUM(AV137:AV138)</f>
        <v>0</v>
      </c>
      <c r="AW136" s="82">
        <f t="shared" si="945"/>
        <v>0</v>
      </c>
      <c r="AX136" s="82">
        <f t="shared" si="945"/>
        <v>0</v>
      </c>
      <c r="AY136" s="82">
        <f t="shared" si="945"/>
        <v>0</v>
      </c>
      <c r="AZ136" s="82">
        <f t="shared" si="945"/>
        <v>0</v>
      </c>
      <c r="BA136" s="82">
        <f t="shared" si="945"/>
        <v>0</v>
      </c>
      <c r="BB136" s="82">
        <f t="shared" si="945"/>
        <v>0</v>
      </c>
      <c r="BC136" s="82">
        <f t="shared" si="945"/>
        <v>0</v>
      </c>
      <c r="BD136" s="82">
        <f t="shared" si="945"/>
        <v>0</v>
      </c>
      <c r="BE136" s="82">
        <f t="shared" si="945"/>
        <v>32</v>
      </c>
    </row>
    <row r="137" spans="1:57" ht="24.75" customHeight="1" thickBot="1" x14ac:dyDescent="0.3">
      <c r="A137" s="35" t="s">
        <v>107</v>
      </c>
      <c r="B137" s="36" t="s">
        <v>19</v>
      </c>
      <c r="C137" s="2">
        <v>2</v>
      </c>
      <c r="D137" s="2">
        <v>2</v>
      </c>
      <c r="E137" s="2">
        <v>2</v>
      </c>
      <c r="F137" s="2">
        <v>2</v>
      </c>
      <c r="G137" s="2">
        <v>2</v>
      </c>
      <c r="H137" s="2">
        <v>2</v>
      </c>
      <c r="I137" s="2">
        <v>2</v>
      </c>
      <c r="J137" s="2">
        <v>2</v>
      </c>
      <c r="K137" s="47"/>
      <c r="L137" s="47"/>
      <c r="M137" s="51"/>
      <c r="N137" s="51"/>
      <c r="O137" s="51"/>
      <c r="P137" s="51"/>
      <c r="Q137" s="51"/>
      <c r="R137" s="51"/>
      <c r="S137" s="45"/>
      <c r="T137" s="137">
        <f>SUM(C137:S137)</f>
        <v>16</v>
      </c>
      <c r="U137" s="18"/>
      <c r="V137" s="18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137">
        <f>SUM(W137:AT137)</f>
        <v>0</v>
      </c>
      <c r="AV137" s="2"/>
      <c r="AW137" s="2"/>
      <c r="AX137" s="2"/>
      <c r="AY137" s="2"/>
      <c r="AZ137" s="2"/>
      <c r="BA137" s="2"/>
      <c r="BB137" s="2"/>
      <c r="BC137" s="2"/>
      <c r="BD137" s="2"/>
      <c r="BE137" s="1">
        <f>SUM(T137+AU137)</f>
        <v>16</v>
      </c>
    </row>
    <row r="138" spans="1:57" ht="15.75" thickBot="1" x14ac:dyDescent="0.3">
      <c r="A138" s="35" t="s">
        <v>108</v>
      </c>
      <c r="B138" s="36" t="s">
        <v>11</v>
      </c>
      <c r="C138" s="2">
        <v>2</v>
      </c>
      <c r="D138" s="2">
        <v>2</v>
      </c>
      <c r="E138" s="2">
        <v>2</v>
      </c>
      <c r="F138" s="2">
        <v>2</v>
      </c>
      <c r="G138" s="2">
        <v>2</v>
      </c>
      <c r="H138" s="2">
        <v>2</v>
      </c>
      <c r="I138" s="2">
        <v>2</v>
      </c>
      <c r="J138" s="2">
        <v>2</v>
      </c>
      <c r="K138" s="47"/>
      <c r="L138" s="47"/>
      <c r="M138" s="51"/>
      <c r="N138" s="51"/>
      <c r="O138" s="51"/>
      <c r="P138" s="51"/>
      <c r="Q138" s="51"/>
      <c r="R138" s="51"/>
      <c r="S138" s="45"/>
      <c r="T138" s="137">
        <f t="shared" ref="T138:T153" si="946">SUM(C138:S138)</f>
        <v>16</v>
      </c>
      <c r="U138" s="18"/>
      <c r="V138" s="18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137">
        <f t="shared" ref="AU138:AU153" si="947">SUM(W138:AT138)</f>
        <v>0</v>
      </c>
      <c r="AV138" s="2"/>
      <c r="AW138" s="2"/>
      <c r="AX138" s="2"/>
      <c r="AY138" s="2"/>
      <c r="AZ138" s="2"/>
      <c r="BA138" s="2"/>
      <c r="BB138" s="2"/>
      <c r="BC138" s="2"/>
      <c r="BD138" s="2"/>
      <c r="BE138" s="1">
        <f t="shared" ref="BE138:BE153" si="948">SUM(T138+AU138)</f>
        <v>16</v>
      </c>
    </row>
    <row r="139" spans="1:57" s="81" customFormat="1" ht="29.25" customHeight="1" thickBot="1" x14ac:dyDescent="0.3">
      <c r="A139" s="83" t="s">
        <v>20</v>
      </c>
      <c r="B139" s="83" t="s">
        <v>21</v>
      </c>
      <c r="C139" s="80">
        <f>SUM(C140)</f>
        <v>10</v>
      </c>
      <c r="D139" s="80">
        <f t="shared" ref="D139:U139" si="949">SUM(D140)</f>
        <v>10</v>
      </c>
      <c r="E139" s="80">
        <f t="shared" si="949"/>
        <v>10</v>
      </c>
      <c r="F139" s="80">
        <f t="shared" si="949"/>
        <v>10</v>
      </c>
      <c r="G139" s="80">
        <f t="shared" si="949"/>
        <v>10</v>
      </c>
      <c r="H139" s="80">
        <f t="shared" si="949"/>
        <v>10</v>
      </c>
      <c r="I139" s="80">
        <f t="shared" si="949"/>
        <v>10</v>
      </c>
      <c r="J139" s="80">
        <f t="shared" si="949"/>
        <v>10</v>
      </c>
      <c r="K139" s="80">
        <f t="shared" si="949"/>
        <v>0</v>
      </c>
      <c r="L139" s="80">
        <f t="shared" si="949"/>
        <v>0</v>
      </c>
      <c r="M139" s="80">
        <f t="shared" si="949"/>
        <v>0</v>
      </c>
      <c r="N139" s="80">
        <f t="shared" si="949"/>
        <v>0</v>
      </c>
      <c r="O139" s="80">
        <f t="shared" si="949"/>
        <v>0</v>
      </c>
      <c r="P139" s="80">
        <f t="shared" si="949"/>
        <v>0</v>
      </c>
      <c r="Q139" s="80">
        <f t="shared" si="949"/>
        <v>0</v>
      </c>
      <c r="R139" s="80">
        <f t="shared" si="949"/>
        <v>0</v>
      </c>
      <c r="S139" s="80">
        <f t="shared" si="949"/>
        <v>18</v>
      </c>
      <c r="T139" s="137">
        <f t="shared" si="946"/>
        <v>98</v>
      </c>
      <c r="U139" s="80">
        <f t="shared" si="949"/>
        <v>0</v>
      </c>
      <c r="V139" s="80">
        <f t="shared" ref="V139" si="950">SUM(V140)</f>
        <v>0</v>
      </c>
      <c r="W139" s="80">
        <f t="shared" ref="W139" si="951">SUM(W140)</f>
        <v>0</v>
      </c>
      <c r="X139" s="80">
        <f t="shared" ref="X139" si="952">SUM(X140)</f>
        <v>0</v>
      </c>
      <c r="Y139" s="80">
        <f t="shared" ref="Y139" si="953">SUM(Y140)</f>
        <v>0</v>
      </c>
      <c r="Z139" s="80">
        <f t="shared" ref="Z139" si="954">SUM(Z140)</f>
        <v>0</v>
      </c>
      <c r="AA139" s="80">
        <f t="shared" ref="AA139" si="955">SUM(AA140)</f>
        <v>0</v>
      </c>
      <c r="AB139" s="80">
        <f t="shared" ref="AB139" si="956">SUM(AB140)</f>
        <v>0</v>
      </c>
      <c r="AC139" s="80">
        <f t="shared" ref="AC139" si="957">SUM(AC140)</f>
        <v>0</v>
      </c>
      <c r="AD139" s="80">
        <f t="shared" ref="AD139" si="958">SUM(AD140)</f>
        <v>0</v>
      </c>
      <c r="AE139" s="80">
        <f t="shared" ref="AE139" si="959">SUM(AE140)</f>
        <v>0</v>
      </c>
      <c r="AF139" s="80">
        <f t="shared" ref="AF139" si="960">SUM(AF140)</f>
        <v>0</v>
      </c>
      <c r="AG139" s="80">
        <f t="shared" ref="AG139" si="961">SUM(AG140)</f>
        <v>0</v>
      </c>
      <c r="AH139" s="80">
        <f t="shared" ref="AH139" si="962">SUM(AH140)</f>
        <v>0</v>
      </c>
      <c r="AI139" s="80">
        <f t="shared" ref="AI139" si="963">SUM(AI140)</f>
        <v>0</v>
      </c>
      <c r="AJ139" s="80">
        <f t="shared" ref="AJ139" si="964">SUM(AJ140)</f>
        <v>0</v>
      </c>
      <c r="AK139" s="80">
        <f t="shared" ref="AK139" si="965">SUM(AK140)</f>
        <v>0</v>
      </c>
      <c r="AL139" s="80">
        <f t="shared" ref="AL139" si="966">SUM(AL140)</f>
        <v>0</v>
      </c>
      <c r="AM139" s="80">
        <f t="shared" ref="AM139" si="967">SUM(AM140)</f>
        <v>0</v>
      </c>
      <c r="AN139" s="80">
        <f t="shared" ref="AN139" si="968">SUM(AN140)</f>
        <v>0</v>
      </c>
      <c r="AO139" s="80">
        <f t="shared" ref="AO139" si="969">SUM(AO140)</f>
        <v>0</v>
      </c>
      <c r="AP139" s="80">
        <f t="shared" ref="AP139" si="970">SUM(AP140)</f>
        <v>0</v>
      </c>
      <c r="AQ139" s="80">
        <f t="shared" ref="AQ139" si="971">SUM(AQ140)</f>
        <v>0</v>
      </c>
      <c r="AR139" s="80">
        <f t="shared" ref="AR139" si="972">SUM(AR140)</f>
        <v>0</v>
      </c>
      <c r="AS139" s="80">
        <f t="shared" ref="AS139" si="973">SUM(AS140)</f>
        <v>0</v>
      </c>
      <c r="AT139" s="80">
        <f t="shared" ref="AT139" si="974">SUM(AT140)</f>
        <v>0</v>
      </c>
      <c r="AU139" s="137">
        <f t="shared" si="947"/>
        <v>0</v>
      </c>
      <c r="AV139" s="80">
        <f t="shared" ref="AV139" si="975">SUM(AV140)</f>
        <v>0</v>
      </c>
      <c r="AW139" s="80">
        <f t="shared" ref="AW139" si="976">SUM(AW140)</f>
        <v>0</v>
      </c>
      <c r="AX139" s="80">
        <f t="shared" ref="AX139" si="977">SUM(AX140)</f>
        <v>0</v>
      </c>
      <c r="AY139" s="80">
        <f t="shared" ref="AY139" si="978">SUM(AY140)</f>
        <v>0</v>
      </c>
      <c r="AZ139" s="80">
        <f t="shared" ref="AZ139" si="979">SUM(AZ140)</f>
        <v>0</v>
      </c>
      <c r="BA139" s="80">
        <f t="shared" ref="BA139" si="980">SUM(BA140)</f>
        <v>0</v>
      </c>
      <c r="BB139" s="80">
        <f t="shared" ref="BB139" si="981">SUM(BB140)</f>
        <v>0</v>
      </c>
      <c r="BC139" s="80">
        <f t="shared" ref="BC139" si="982">SUM(BC140)</f>
        <v>0</v>
      </c>
      <c r="BD139" s="80">
        <f t="shared" ref="BD139" si="983">SUM(BD140)</f>
        <v>0</v>
      </c>
      <c r="BE139" s="1">
        <f t="shared" si="948"/>
        <v>98</v>
      </c>
    </row>
    <row r="140" spans="1:57" s="13" customFormat="1" ht="15.75" thickBot="1" x14ac:dyDescent="0.3">
      <c r="A140" s="84" t="s">
        <v>78</v>
      </c>
      <c r="B140" s="84" t="s">
        <v>22</v>
      </c>
      <c r="C140" s="85">
        <f>SUM(C141)</f>
        <v>10</v>
      </c>
      <c r="D140" s="85">
        <f t="shared" ref="D140:U140" si="984">SUM(D141)</f>
        <v>10</v>
      </c>
      <c r="E140" s="85">
        <f t="shared" si="984"/>
        <v>10</v>
      </c>
      <c r="F140" s="85">
        <f t="shared" si="984"/>
        <v>10</v>
      </c>
      <c r="G140" s="85">
        <f t="shared" si="984"/>
        <v>10</v>
      </c>
      <c r="H140" s="85">
        <f t="shared" si="984"/>
        <v>10</v>
      </c>
      <c r="I140" s="85">
        <f t="shared" si="984"/>
        <v>10</v>
      </c>
      <c r="J140" s="85">
        <f t="shared" si="984"/>
        <v>10</v>
      </c>
      <c r="K140" s="85">
        <f t="shared" si="984"/>
        <v>0</v>
      </c>
      <c r="L140" s="85">
        <f t="shared" si="984"/>
        <v>0</v>
      </c>
      <c r="M140" s="85">
        <f t="shared" si="984"/>
        <v>0</v>
      </c>
      <c r="N140" s="85">
        <f t="shared" si="984"/>
        <v>0</v>
      </c>
      <c r="O140" s="85">
        <f t="shared" si="984"/>
        <v>0</v>
      </c>
      <c r="P140" s="85">
        <f t="shared" si="984"/>
        <v>0</v>
      </c>
      <c r="Q140" s="85">
        <f t="shared" si="984"/>
        <v>0</v>
      </c>
      <c r="R140" s="85">
        <f t="shared" si="984"/>
        <v>0</v>
      </c>
      <c r="S140" s="85">
        <f t="shared" si="984"/>
        <v>18</v>
      </c>
      <c r="T140" s="137">
        <f t="shared" si="946"/>
        <v>98</v>
      </c>
      <c r="U140" s="85">
        <f t="shared" si="984"/>
        <v>0</v>
      </c>
      <c r="V140" s="85">
        <f t="shared" ref="V140" si="985">SUM(V141)</f>
        <v>0</v>
      </c>
      <c r="W140" s="85">
        <f t="shared" ref="W140" si="986">SUM(W141)</f>
        <v>0</v>
      </c>
      <c r="X140" s="85">
        <f t="shared" ref="X140" si="987">SUM(X141)</f>
        <v>0</v>
      </c>
      <c r="Y140" s="85">
        <f t="shared" ref="Y140" si="988">SUM(Y141)</f>
        <v>0</v>
      </c>
      <c r="Z140" s="85">
        <f t="shared" ref="Z140" si="989">SUM(Z141)</f>
        <v>0</v>
      </c>
      <c r="AA140" s="85">
        <f t="shared" ref="AA140" si="990">SUM(AA141)</f>
        <v>0</v>
      </c>
      <c r="AB140" s="85">
        <f t="shared" ref="AB140" si="991">SUM(AB141)</f>
        <v>0</v>
      </c>
      <c r="AC140" s="85">
        <f t="shared" ref="AC140" si="992">SUM(AC141)</f>
        <v>0</v>
      </c>
      <c r="AD140" s="85">
        <f t="shared" ref="AD140" si="993">SUM(AD141)</f>
        <v>0</v>
      </c>
      <c r="AE140" s="85">
        <f t="shared" ref="AE140" si="994">SUM(AE141)</f>
        <v>0</v>
      </c>
      <c r="AF140" s="85">
        <f t="shared" ref="AF140" si="995">SUM(AF141)</f>
        <v>0</v>
      </c>
      <c r="AG140" s="85">
        <f t="shared" ref="AG140" si="996">SUM(AG141)</f>
        <v>0</v>
      </c>
      <c r="AH140" s="85">
        <f t="shared" ref="AH140" si="997">SUM(AH141)</f>
        <v>0</v>
      </c>
      <c r="AI140" s="85">
        <f t="shared" ref="AI140" si="998">SUM(AI141)</f>
        <v>0</v>
      </c>
      <c r="AJ140" s="85">
        <f t="shared" ref="AJ140" si="999">SUM(AJ141)</f>
        <v>0</v>
      </c>
      <c r="AK140" s="85">
        <f t="shared" ref="AK140" si="1000">SUM(AK141)</f>
        <v>0</v>
      </c>
      <c r="AL140" s="85">
        <f t="shared" ref="AL140" si="1001">SUM(AL141)</f>
        <v>0</v>
      </c>
      <c r="AM140" s="85">
        <f t="shared" ref="AM140" si="1002">SUM(AM141)</f>
        <v>0</v>
      </c>
      <c r="AN140" s="85">
        <f t="shared" ref="AN140" si="1003">SUM(AN141)</f>
        <v>0</v>
      </c>
      <c r="AO140" s="85">
        <f t="shared" ref="AO140" si="1004">SUM(AO141)</f>
        <v>0</v>
      </c>
      <c r="AP140" s="85">
        <f t="shared" ref="AP140" si="1005">SUM(AP141)</f>
        <v>0</v>
      </c>
      <c r="AQ140" s="85">
        <f t="shared" ref="AQ140" si="1006">SUM(AQ141)</f>
        <v>0</v>
      </c>
      <c r="AR140" s="85">
        <f t="shared" ref="AR140" si="1007">SUM(AR141)</f>
        <v>0</v>
      </c>
      <c r="AS140" s="85">
        <f t="shared" ref="AS140" si="1008">SUM(AS141)</f>
        <v>0</v>
      </c>
      <c r="AT140" s="85">
        <f t="shared" ref="AT140" si="1009">SUM(AT141)</f>
        <v>0</v>
      </c>
      <c r="AU140" s="137">
        <f t="shared" si="947"/>
        <v>0</v>
      </c>
      <c r="AV140" s="85">
        <f t="shared" ref="AV140" si="1010">SUM(AV141)</f>
        <v>0</v>
      </c>
      <c r="AW140" s="85">
        <f t="shared" ref="AW140" si="1011">SUM(AW141)</f>
        <v>0</v>
      </c>
      <c r="AX140" s="85">
        <f t="shared" ref="AX140" si="1012">SUM(AX141)</f>
        <v>0</v>
      </c>
      <c r="AY140" s="85">
        <f t="shared" ref="AY140" si="1013">SUM(AY141)</f>
        <v>0</v>
      </c>
      <c r="AZ140" s="85">
        <f t="shared" ref="AZ140" si="1014">SUM(AZ141)</f>
        <v>0</v>
      </c>
      <c r="BA140" s="85">
        <f t="shared" ref="BA140" si="1015">SUM(BA141)</f>
        <v>0</v>
      </c>
      <c r="BB140" s="85">
        <f t="shared" ref="BB140" si="1016">SUM(BB141)</f>
        <v>0</v>
      </c>
      <c r="BC140" s="85">
        <f t="shared" ref="BC140" si="1017">SUM(BC141)</f>
        <v>0</v>
      </c>
      <c r="BD140" s="85">
        <f t="shared" ref="BD140" si="1018">SUM(BD141)</f>
        <v>0</v>
      </c>
      <c r="BE140" s="1">
        <f t="shared" si="948"/>
        <v>98</v>
      </c>
    </row>
    <row r="141" spans="1:57" s="22" customFormat="1" ht="15.75" thickBot="1" x14ac:dyDescent="0.3">
      <c r="A141" s="91" t="s">
        <v>129</v>
      </c>
      <c r="B141" s="92" t="s">
        <v>130</v>
      </c>
      <c r="C141" s="90">
        <f>SUM(C142:C143)</f>
        <v>10</v>
      </c>
      <c r="D141" s="90">
        <f t="shared" ref="D141:U141" si="1019">SUM(D142:D143)</f>
        <v>10</v>
      </c>
      <c r="E141" s="90">
        <f t="shared" si="1019"/>
        <v>10</v>
      </c>
      <c r="F141" s="90">
        <f t="shared" si="1019"/>
        <v>10</v>
      </c>
      <c r="G141" s="90">
        <f t="shared" si="1019"/>
        <v>10</v>
      </c>
      <c r="H141" s="90">
        <f t="shared" si="1019"/>
        <v>10</v>
      </c>
      <c r="I141" s="90">
        <f t="shared" si="1019"/>
        <v>10</v>
      </c>
      <c r="J141" s="90">
        <f t="shared" si="1019"/>
        <v>10</v>
      </c>
      <c r="K141" s="90">
        <f t="shared" si="1019"/>
        <v>0</v>
      </c>
      <c r="L141" s="90">
        <f t="shared" si="1019"/>
        <v>0</v>
      </c>
      <c r="M141" s="90">
        <f t="shared" si="1019"/>
        <v>0</v>
      </c>
      <c r="N141" s="90">
        <f t="shared" si="1019"/>
        <v>0</v>
      </c>
      <c r="O141" s="90">
        <f t="shared" si="1019"/>
        <v>0</v>
      </c>
      <c r="P141" s="90">
        <f t="shared" si="1019"/>
        <v>0</v>
      </c>
      <c r="Q141" s="90">
        <f t="shared" si="1019"/>
        <v>0</v>
      </c>
      <c r="R141" s="90">
        <f t="shared" si="1019"/>
        <v>0</v>
      </c>
      <c r="S141" s="90">
        <f t="shared" si="1019"/>
        <v>18</v>
      </c>
      <c r="T141" s="137">
        <f t="shared" si="946"/>
        <v>98</v>
      </c>
      <c r="U141" s="90">
        <f t="shared" si="1019"/>
        <v>0</v>
      </c>
      <c r="V141" s="90">
        <f t="shared" ref="V141" si="1020">SUM(V142:V143)</f>
        <v>0</v>
      </c>
      <c r="W141" s="90">
        <f t="shared" ref="W141" si="1021">SUM(W142:W143)</f>
        <v>0</v>
      </c>
      <c r="X141" s="90">
        <f t="shared" ref="X141" si="1022">SUM(X142:X143)</f>
        <v>0</v>
      </c>
      <c r="Y141" s="90">
        <f t="shared" ref="Y141" si="1023">SUM(Y142:Y143)</f>
        <v>0</v>
      </c>
      <c r="Z141" s="90">
        <f t="shared" ref="Z141" si="1024">SUM(Z142:Z143)</f>
        <v>0</v>
      </c>
      <c r="AA141" s="90">
        <f t="shared" ref="AA141" si="1025">SUM(AA142:AA143)</f>
        <v>0</v>
      </c>
      <c r="AB141" s="90">
        <f t="shared" ref="AB141" si="1026">SUM(AB142:AB143)</f>
        <v>0</v>
      </c>
      <c r="AC141" s="90">
        <f t="shared" ref="AC141" si="1027">SUM(AC142:AC143)</f>
        <v>0</v>
      </c>
      <c r="AD141" s="90">
        <f t="shared" ref="AD141" si="1028">SUM(AD142:AD143)</f>
        <v>0</v>
      </c>
      <c r="AE141" s="90">
        <f t="shared" ref="AE141" si="1029">SUM(AE142:AE143)</f>
        <v>0</v>
      </c>
      <c r="AF141" s="90">
        <f t="shared" ref="AF141" si="1030">SUM(AF142:AF143)</f>
        <v>0</v>
      </c>
      <c r="AG141" s="90">
        <f t="shared" ref="AG141" si="1031">SUM(AG142:AG143)</f>
        <v>0</v>
      </c>
      <c r="AH141" s="90">
        <f t="shared" ref="AH141" si="1032">SUM(AH142:AH143)</f>
        <v>0</v>
      </c>
      <c r="AI141" s="90">
        <f t="shared" ref="AI141" si="1033">SUM(AI142:AI143)</f>
        <v>0</v>
      </c>
      <c r="AJ141" s="90">
        <f t="shared" ref="AJ141" si="1034">SUM(AJ142:AJ143)</f>
        <v>0</v>
      </c>
      <c r="AK141" s="90">
        <f t="shared" ref="AK141" si="1035">SUM(AK142:AK143)</f>
        <v>0</v>
      </c>
      <c r="AL141" s="90">
        <f t="shared" ref="AL141" si="1036">SUM(AL142:AL143)</f>
        <v>0</v>
      </c>
      <c r="AM141" s="90">
        <f t="shared" ref="AM141" si="1037">SUM(AM142:AM143)</f>
        <v>0</v>
      </c>
      <c r="AN141" s="90">
        <f t="shared" ref="AN141" si="1038">SUM(AN142:AN143)</f>
        <v>0</v>
      </c>
      <c r="AO141" s="90">
        <f t="shared" ref="AO141" si="1039">SUM(AO142:AO143)</f>
        <v>0</v>
      </c>
      <c r="AP141" s="90">
        <f t="shared" ref="AP141" si="1040">SUM(AP142:AP143)</f>
        <v>0</v>
      </c>
      <c r="AQ141" s="90">
        <f t="shared" ref="AQ141" si="1041">SUM(AQ142:AQ143)</f>
        <v>0</v>
      </c>
      <c r="AR141" s="90">
        <f t="shared" ref="AR141" si="1042">SUM(AR142:AR143)</f>
        <v>0</v>
      </c>
      <c r="AS141" s="90">
        <f t="shared" ref="AS141" si="1043">SUM(AS142:AS143)</f>
        <v>0</v>
      </c>
      <c r="AT141" s="90">
        <f t="shared" ref="AT141" si="1044">SUM(AT142:AT143)</f>
        <v>0</v>
      </c>
      <c r="AU141" s="137">
        <f t="shared" si="947"/>
        <v>0</v>
      </c>
      <c r="AV141" s="90">
        <f t="shared" ref="AV141" si="1045">SUM(AV142:AV143)</f>
        <v>0</v>
      </c>
      <c r="AW141" s="90">
        <f t="shared" ref="AW141" si="1046">SUM(AW142:AW143)</f>
        <v>0</v>
      </c>
      <c r="AX141" s="90">
        <f t="shared" ref="AX141" si="1047">SUM(AX142:AX143)</f>
        <v>0</v>
      </c>
      <c r="AY141" s="90">
        <f t="shared" ref="AY141" si="1048">SUM(AY142:AY143)</f>
        <v>0</v>
      </c>
      <c r="AZ141" s="90">
        <f t="shared" ref="AZ141" si="1049">SUM(AZ142:AZ143)</f>
        <v>0</v>
      </c>
      <c r="BA141" s="90">
        <f t="shared" ref="BA141" si="1050">SUM(BA142:BA143)</f>
        <v>0</v>
      </c>
      <c r="BB141" s="90">
        <f t="shared" ref="BB141" si="1051">SUM(BB142:BB143)</f>
        <v>0</v>
      </c>
      <c r="BC141" s="90">
        <f t="shared" ref="BC141" si="1052">SUM(BC142:BC143)</f>
        <v>0</v>
      </c>
      <c r="BD141" s="90">
        <f t="shared" ref="BD141" si="1053">SUM(BD142:BD143)</f>
        <v>0</v>
      </c>
      <c r="BE141" s="1">
        <f t="shared" si="948"/>
        <v>98</v>
      </c>
    </row>
    <row r="142" spans="1:57" s="11" customFormat="1" ht="23.25" customHeight="1" thickBot="1" x14ac:dyDescent="0.3">
      <c r="A142" s="37" t="s">
        <v>57</v>
      </c>
      <c r="B142" s="36" t="s">
        <v>131</v>
      </c>
      <c r="C142" s="30">
        <v>5</v>
      </c>
      <c r="D142" s="30">
        <v>5</v>
      </c>
      <c r="E142" s="30">
        <v>5</v>
      </c>
      <c r="F142" s="30">
        <v>5</v>
      </c>
      <c r="G142" s="30">
        <v>5</v>
      </c>
      <c r="H142" s="30">
        <v>5</v>
      </c>
      <c r="I142" s="30">
        <v>5</v>
      </c>
      <c r="J142" s="30">
        <v>5</v>
      </c>
      <c r="K142" s="47"/>
      <c r="L142" s="47"/>
      <c r="M142" s="51"/>
      <c r="N142" s="51"/>
      <c r="O142" s="51"/>
      <c r="P142" s="51"/>
      <c r="Q142" s="51"/>
      <c r="R142" s="51"/>
      <c r="S142" s="45"/>
      <c r="T142" s="137">
        <f t="shared" si="946"/>
        <v>40</v>
      </c>
      <c r="U142" s="18"/>
      <c r="V142" s="18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137">
        <f t="shared" si="947"/>
        <v>0</v>
      </c>
      <c r="AV142" s="2"/>
      <c r="AW142" s="2"/>
      <c r="AX142" s="2"/>
      <c r="AY142" s="2"/>
      <c r="AZ142" s="2"/>
      <c r="BA142" s="2"/>
      <c r="BB142" s="2"/>
      <c r="BC142" s="2"/>
      <c r="BD142" s="2"/>
      <c r="BE142" s="1">
        <f t="shared" si="948"/>
        <v>40</v>
      </c>
    </row>
    <row r="143" spans="1:57" ht="24" customHeight="1" thickBot="1" x14ac:dyDescent="0.3">
      <c r="A143" s="37" t="s">
        <v>133</v>
      </c>
      <c r="B143" s="36" t="s">
        <v>134</v>
      </c>
      <c r="C143" s="30">
        <v>5</v>
      </c>
      <c r="D143" s="30">
        <v>5</v>
      </c>
      <c r="E143" s="30">
        <v>5</v>
      </c>
      <c r="F143" s="30">
        <v>5</v>
      </c>
      <c r="G143" s="30">
        <v>5</v>
      </c>
      <c r="H143" s="30">
        <v>5</v>
      </c>
      <c r="I143" s="30">
        <v>5</v>
      </c>
      <c r="J143" s="30">
        <v>5</v>
      </c>
      <c r="K143" s="47"/>
      <c r="L143" s="47"/>
      <c r="M143" s="51"/>
      <c r="N143" s="51"/>
      <c r="O143" s="51"/>
      <c r="P143" s="51"/>
      <c r="Q143" s="51"/>
      <c r="R143" s="51"/>
      <c r="S143" s="45">
        <v>18</v>
      </c>
      <c r="T143" s="137">
        <f t="shared" si="946"/>
        <v>58</v>
      </c>
      <c r="U143" s="18"/>
      <c r="V143" s="18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137">
        <f t="shared" si="947"/>
        <v>0</v>
      </c>
      <c r="AV143" s="2"/>
      <c r="AW143" s="2"/>
      <c r="AX143" s="2"/>
      <c r="AY143" s="2"/>
      <c r="AZ143" s="2"/>
      <c r="BA143" s="2"/>
      <c r="BB143" s="2"/>
      <c r="BC143" s="2"/>
      <c r="BD143" s="2"/>
      <c r="BE143" s="1">
        <f t="shared" si="948"/>
        <v>58</v>
      </c>
    </row>
    <row r="144" spans="1:57" s="31" customFormat="1" ht="34.5" customHeight="1" thickBot="1" x14ac:dyDescent="0.3">
      <c r="A144" s="94" t="s">
        <v>33</v>
      </c>
      <c r="B144" s="72" t="s">
        <v>72</v>
      </c>
      <c r="C144" s="64">
        <f>SUM(C145)</f>
        <v>22</v>
      </c>
      <c r="D144" s="64">
        <f t="shared" ref="D144:T144" si="1054">SUM(D145)</f>
        <v>22</v>
      </c>
      <c r="E144" s="64">
        <f t="shared" si="1054"/>
        <v>22</v>
      </c>
      <c r="F144" s="64">
        <f t="shared" si="1054"/>
        <v>22</v>
      </c>
      <c r="G144" s="64">
        <f t="shared" si="1054"/>
        <v>22</v>
      </c>
      <c r="H144" s="64">
        <f t="shared" si="1054"/>
        <v>22</v>
      </c>
      <c r="I144" s="64">
        <f t="shared" si="1054"/>
        <v>22</v>
      </c>
      <c r="J144" s="64">
        <f t="shared" si="1054"/>
        <v>22</v>
      </c>
      <c r="K144" s="64">
        <f t="shared" si="1054"/>
        <v>36</v>
      </c>
      <c r="L144" s="64">
        <f t="shared" si="1054"/>
        <v>36</v>
      </c>
      <c r="M144" s="64">
        <f t="shared" si="1054"/>
        <v>36</v>
      </c>
      <c r="N144" s="64">
        <f t="shared" si="1054"/>
        <v>36</v>
      </c>
      <c r="O144" s="64">
        <f t="shared" si="1054"/>
        <v>36</v>
      </c>
      <c r="P144" s="64">
        <f t="shared" si="1054"/>
        <v>36</v>
      </c>
      <c r="Q144" s="64">
        <f t="shared" si="1054"/>
        <v>36</v>
      </c>
      <c r="R144" s="64">
        <f t="shared" si="1054"/>
        <v>36</v>
      </c>
      <c r="S144" s="64">
        <f t="shared" si="1054"/>
        <v>18</v>
      </c>
      <c r="T144" s="64">
        <f t="shared" si="1054"/>
        <v>482</v>
      </c>
      <c r="U144" s="64">
        <f t="shared" ref="U144" si="1055">SUM(U145)</f>
        <v>0</v>
      </c>
      <c r="V144" s="64">
        <f t="shared" ref="V144" si="1056">SUM(V145)</f>
        <v>0</v>
      </c>
      <c r="W144" s="64">
        <f t="shared" ref="W144" si="1057">SUM(W145)</f>
        <v>0</v>
      </c>
      <c r="X144" s="64">
        <f t="shared" ref="X144" si="1058">SUM(X145)</f>
        <v>0</v>
      </c>
      <c r="Y144" s="64">
        <f t="shared" ref="Y144" si="1059">SUM(Y145)</f>
        <v>0</v>
      </c>
      <c r="Z144" s="64">
        <f t="shared" ref="Z144" si="1060">SUM(Z145)</f>
        <v>0</v>
      </c>
      <c r="AA144" s="64">
        <f t="shared" ref="AA144" si="1061">SUM(AA145)</f>
        <v>0</v>
      </c>
      <c r="AB144" s="64">
        <f t="shared" ref="AB144" si="1062">SUM(AB145)</f>
        <v>0</v>
      </c>
      <c r="AC144" s="64">
        <f t="shared" ref="AC144" si="1063">SUM(AC145)</f>
        <v>0</v>
      </c>
      <c r="AD144" s="64">
        <f t="shared" ref="AD144" si="1064">SUM(AD145)</f>
        <v>0</v>
      </c>
      <c r="AE144" s="64">
        <f t="shared" ref="AE144" si="1065">SUM(AE145)</f>
        <v>0</v>
      </c>
      <c r="AF144" s="64">
        <f t="shared" ref="AF144" si="1066">SUM(AF145)</f>
        <v>0</v>
      </c>
      <c r="AG144" s="64">
        <f t="shared" ref="AG144" si="1067">SUM(AG145)</f>
        <v>0</v>
      </c>
      <c r="AH144" s="64">
        <f t="shared" ref="AH144" si="1068">SUM(AH145)</f>
        <v>0</v>
      </c>
      <c r="AI144" s="64">
        <f t="shared" ref="AI144" si="1069">SUM(AI145)</f>
        <v>0</v>
      </c>
      <c r="AJ144" s="64">
        <f t="shared" ref="AJ144" si="1070">SUM(AJ145)</f>
        <v>0</v>
      </c>
      <c r="AK144" s="64">
        <f t="shared" ref="AK144" si="1071">SUM(AK145)</f>
        <v>0</v>
      </c>
      <c r="AL144" s="64">
        <f t="shared" ref="AL144" si="1072">SUM(AL145)</f>
        <v>0</v>
      </c>
      <c r="AM144" s="64">
        <f t="shared" ref="AM144" si="1073">SUM(AM145)</f>
        <v>0</v>
      </c>
      <c r="AN144" s="64">
        <f t="shared" ref="AN144" si="1074">SUM(AN145)</f>
        <v>0</v>
      </c>
      <c r="AO144" s="64">
        <f t="shared" ref="AO144" si="1075">SUM(AO145)</f>
        <v>0</v>
      </c>
      <c r="AP144" s="64">
        <f t="shared" ref="AP144" si="1076">SUM(AP145)</f>
        <v>0</v>
      </c>
      <c r="AQ144" s="64">
        <f t="shared" ref="AQ144" si="1077">SUM(AQ145)</f>
        <v>0</v>
      </c>
      <c r="AR144" s="64">
        <f t="shared" ref="AR144" si="1078">SUM(AR145)</f>
        <v>0</v>
      </c>
      <c r="AS144" s="64">
        <f t="shared" ref="AS144" si="1079">SUM(AS145)</f>
        <v>0</v>
      </c>
      <c r="AT144" s="64">
        <f t="shared" ref="AT144" si="1080">SUM(AT145)</f>
        <v>0</v>
      </c>
      <c r="AU144" s="137">
        <f t="shared" si="947"/>
        <v>0</v>
      </c>
      <c r="AV144" s="64">
        <f t="shared" ref="AV144" si="1081">SUM(AV145)</f>
        <v>0</v>
      </c>
      <c r="AW144" s="64">
        <f t="shared" ref="AW144" si="1082">SUM(AW145)</f>
        <v>0</v>
      </c>
      <c r="AX144" s="64">
        <f t="shared" ref="AX144" si="1083">SUM(AX145)</f>
        <v>0</v>
      </c>
      <c r="AY144" s="64">
        <f t="shared" ref="AY144" si="1084">SUM(AY145)</f>
        <v>0</v>
      </c>
      <c r="AZ144" s="64">
        <f t="shared" ref="AZ144" si="1085">SUM(AZ145)</f>
        <v>0</v>
      </c>
      <c r="BA144" s="64">
        <f t="shared" ref="BA144" si="1086">SUM(BA145)</f>
        <v>0</v>
      </c>
      <c r="BB144" s="64">
        <f t="shared" ref="BB144" si="1087">SUM(BB145)</f>
        <v>0</v>
      </c>
      <c r="BC144" s="64">
        <f t="shared" ref="BC144" si="1088">SUM(BC145)</f>
        <v>0</v>
      </c>
      <c r="BD144" s="64">
        <f t="shared" ref="BD144" si="1089">SUM(BD145)</f>
        <v>0</v>
      </c>
      <c r="BE144" s="1">
        <f t="shared" si="948"/>
        <v>482</v>
      </c>
    </row>
    <row r="145" spans="1:57" s="81" customFormat="1" ht="15.75" thickBot="1" x14ac:dyDescent="0.3">
      <c r="A145" s="95"/>
      <c r="B145" s="96" t="s">
        <v>27</v>
      </c>
      <c r="C145" s="97">
        <f>SUM(C146)</f>
        <v>22</v>
      </c>
      <c r="D145" s="97">
        <f t="shared" ref="D145:BD145" si="1090">SUM(D146)</f>
        <v>22</v>
      </c>
      <c r="E145" s="97">
        <f t="shared" si="1090"/>
        <v>22</v>
      </c>
      <c r="F145" s="97">
        <f t="shared" si="1090"/>
        <v>22</v>
      </c>
      <c r="G145" s="97">
        <f t="shared" si="1090"/>
        <v>22</v>
      </c>
      <c r="H145" s="97">
        <f t="shared" si="1090"/>
        <v>22</v>
      </c>
      <c r="I145" s="97">
        <f t="shared" si="1090"/>
        <v>22</v>
      </c>
      <c r="J145" s="97">
        <f t="shared" si="1090"/>
        <v>22</v>
      </c>
      <c r="K145" s="97">
        <f t="shared" si="1090"/>
        <v>36</v>
      </c>
      <c r="L145" s="97">
        <f t="shared" si="1090"/>
        <v>36</v>
      </c>
      <c r="M145" s="97">
        <f t="shared" si="1090"/>
        <v>36</v>
      </c>
      <c r="N145" s="97">
        <f t="shared" si="1090"/>
        <v>36</v>
      </c>
      <c r="O145" s="97">
        <f t="shared" si="1090"/>
        <v>36</v>
      </c>
      <c r="P145" s="97">
        <f t="shared" si="1090"/>
        <v>36</v>
      </c>
      <c r="Q145" s="97">
        <f t="shared" si="1090"/>
        <v>36</v>
      </c>
      <c r="R145" s="97">
        <f t="shared" si="1090"/>
        <v>36</v>
      </c>
      <c r="S145" s="97">
        <f t="shared" si="1090"/>
        <v>18</v>
      </c>
      <c r="T145" s="137">
        <f t="shared" si="946"/>
        <v>482</v>
      </c>
      <c r="U145" s="97">
        <f t="shared" si="1090"/>
        <v>0</v>
      </c>
      <c r="V145" s="97">
        <f t="shared" si="1090"/>
        <v>0</v>
      </c>
      <c r="W145" s="97">
        <f t="shared" si="1090"/>
        <v>0</v>
      </c>
      <c r="X145" s="97">
        <f t="shared" si="1090"/>
        <v>0</v>
      </c>
      <c r="Y145" s="97">
        <f t="shared" si="1090"/>
        <v>0</v>
      </c>
      <c r="Z145" s="97">
        <f t="shared" si="1090"/>
        <v>0</v>
      </c>
      <c r="AA145" s="97">
        <f t="shared" si="1090"/>
        <v>0</v>
      </c>
      <c r="AB145" s="97">
        <f t="shared" si="1090"/>
        <v>0</v>
      </c>
      <c r="AC145" s="97">
        <f t="shared" si="1090"/>
        <v>0</v>
      </c>
      <c r="AD145" s="97">
        <f t="shared" si="1090"/>
        <v>0</v>
      </c>
      <c r="AE145" s="97">
        <f t="shared" si="1090"/>
        <v>0</v>
      </c>
      <c r="AF145" s="97">
        <f t="shared" si="1090"/>
        <v>0</v>
      </c>
      <c r="AG145" s="97">
        <f t="shared" si="1090"/>
        <v>0</v>
      </c>
      <c r="AH145" s="97">
        <f t="shared" si="1090"/>
        <v>0</v>
      </c>
      <c r="AI145" s="97">
        <f t="shared" si="1090"/>
        <v>0</v>
      </c>
      <c r="AJ145" s="97">
        <f t="shared" si="1090"/>
        <v>0</v>
      </c>
      <c r="AK145" s="97">
        <f t="shared" si="1090"/>
        <v>0</v>
      </c>
      <c r="AL145" s="97">
        <f t="shared" si="1090"/>
        <v>0</v>
      </c>
      <c r="AM145" s="97">
        <f t="shared" si="1090"/>
        <v>0</v>
      </c>
      <c r="AN145" s="97">
        <f t="shared" si="1090"/>
        <v>0</v>
      </c>
      <c r="AO145" s="97">
        <f t="shared" si="1090"/>
        <v>0</v>
      </c>
      <c r="AP145" s="97">
        <f t="shared" si="1090"/>
        <v>0</v>
      </c>
      <c r="AQ145" s="97">
        <f t="shared" si="1090"/>
        <v>0</v>
      </c>
      <c r="AR145" s="97">
        <f t="shared" si="1090"/>
        <v>0</v>
      </c>
      <c r="AS145" s="97">
        <f t="shared" si="1090"/>
        <v>0</v>
      </c>
      <c r="AT145" s="97">
        <f t="shared" si="1090"/>
        <v>0</v>
      </c>
      <c r="AU145" s="137">
        <f t="shared" si="947"/>
        <v>0</v>
      </c>
      <c r="AV145" s="97">
        <f t="shared" si="1090"/>
        <v>0</v>
      </c>
      <c r="AW145" s="97">
        <f t="shared" si="1090"/>
        <v>0</v>
      </c>
      <c r="AX145" s="97">
        <f t="shared" si="1090"/>
        <v>0</v>
      </c>
      <c r="AY145" s="97">
        <f t="shared" si="1090"/>
        <v>0</v>
      </c>
      <c r="AZ145" s="97">
        <f t="shared" si="1090"/>
        <v>0</v>
      </c>
      <c r="BA145" s="97">
        <f t="shared" si="1090"/>
        <v>0</v>
      </c>
      <c r="BB145" s="97">
        <f t="shared" si="1090"/>
        <v>0</v>
      </c>
      <c r="BC145" s="97">
        <f t="shared" si="1090"/>
        <v>0</v>
      </c>
      <c r="BD145" s="97">
        <f t="shared" si="1090"/>
        <v>0</v>
      </c>
      <c r="BE145" s="1">
        <f t="shared" si="948"/>
        <v>482</v>
      </c>
    </row>
    <row r="146" spans="1:57" s="22" customFormat="1" ht="37.5" customHeight="1" thickBot="1" x14ac:dyDescent="0.3">
      <c r="A146" s="91" t="s">
        <v>162</v>
      </c>
      <c r="B146" s="92" t="s">
        <v>163</v>
      </c>
      <c r="C146" s="90">
        <f>SUM(C147:C152)</f>
        <v>22</v>
      </c>
      <c r="D146" s="90">
        <f t="shared" ref="D146:U146" si="1091">SUM(D147:D152)</f>
        <v>22</v>
      </c>
      <c r="E146" s="90">
        <f t="shared" si="1091"/>
        <v>22</v>
      </c>
      <c r="F146" s="90">
        <f t="shared" si="1091"/>
        <v>22</v>
      </c>
      <c r="G146" s="90">
        <f t="shared" si="1091"/>
        <v>22</v>
      </c>
      <c r="H146" s="90">
        <f t="shared" si="1091"/>
        <v>22</v>
      </c>
      <c r="I146" s="90">
        <f t="shared" si="1091"/>
        <v>22</v>
      </c>
      <c r="J146" s="90">
        <f t="shared" si="1091"/>
        <v>22</v>
      </c>
      <c r="K146" s="90">
        <f t="shared" si="1091"/>
        <v>36</v>
      </c>
      <c r="L146" s="90">
        <f t="shared" si="1091"/>
        <v>36</v>
      </c>
      <c r="M146" s="90">
        <f t="shared" si="1091"/>
        <v>36</v>
      </c>
      <c r="N146" s="90">
        <f t="shared" si="1091"/>
        <v>36</v>
      </c>
      <c r="O146" s="90">
        <f t="shared" si="1091"/>
        <v>36</v>
      </c>
      <c r="P146" s="90">
        <f t="shared" si="1091"/>
        <v>36</v>
      </c>
      <c r="Q146" s="90">
        <f t="shared" si="1091"/>
        <v>36</v>
      </c>
      <c r="R146" s="90">
        <f t="shared" si="1091"/>
        <v>36</v>
      </c>
      <c r="S146" s="90">
        <f t="shared" si="1091"/>
        <v>18</v>
      </c>
      <c r="T146" s="137">
        <f t="shared" si="946"/>
        <v>482</v>
      </c>
      <c r="U146" s="90">
        <f t="shared" si="1091"/>
        <v>0</v>
      </c>
      <c r="V146" s="90">
        <f t="shared" ref="V146" si="1092">SUM(V147:V152)</f>
        <v>0</v>
      </c>
      <c r="W146" s="90">
        <f t="shared" ref="W146" si="1093">SUM(W147:W152)</f>
        <v>0</v>
      </c>
      <c r="X146" s="90">
        <f t="shared" ref="X146" si="1094">SUM(X147:X152)</f>
        <v>0</v>
      </c>
      <c r="Y146" s="90">
        <f t="shared" ref="Y146" si="1095">SUM(Y147:Y152)</f>
        <v>0</v>
      </c>
      <c r="Z146" s="90">
        <f t="shared" ref="Z146" si="1096">SUM(Z147:Z152)</f>
        <v>0</v>
      </c>
      <c r="AA146" s="90">
        <f t="shared" ref="AA146" si="1097">SUM(AA147:AA152)</f>
        <v>0</v>
      </c>
      <c r="AB146" s="90">
        <f t="shared" ref="AB146" si="1098">SUM(AB147:AB152)</f>
        <v>0</v>
      </c>
      <c r="AC146" s="90">
        <f t="shared" ref="AC146" si="1099">SUM(AC147:AC152)</f>
        <v>0</v>
      </c>
      <c r="AD146" s="90">
        <f t="shared" ref="AD146" si="1100">SUM(AD147:AD152)</f>
        <v>0</v>
      </c>
      <c r="AE146" s="90">
        <f t="shared" ref="AE146" si="1101">SUM(AE147:AE152)</f>
        <v>0</v>
      </c>
      <c r="AF146" s="90">
        <f t="shared" ref="AF146" si="1102">SUM(AF147:AF152)</f>
        <v>0</v>
      </c>
      <c r="AG146" s="90">
        <f t="shared" ref="AG146" si="1103">SUM(AG147:AG152)</f>
        <v>0</v>
      </c>
      <c r="AH146" s="90">
        <f t="shared" ref="AH146" si="1104">SUM(AH147:AH152)</f>
        <v>0</v>
      </c>
      <c r="AI146" s="90">
        <f t="shared" ref="AI146" si="1105">SUM(AI147:AI152)</f>
        <v>0</v>
      </c>
      <c r="AJ146" s="90">
        <f t="shared" ref="AJ146" si="1106">SUM(AJ147:AJ152)</f>
        <v>0</v>
      </c>
      <c r="AK146" s="90">
        <f t="shared" ref="AK146" si="1107">SUM(AK147:AK152)</f>
        <v>0</v>
      </c>
      <c r="AL146" s="90">
        <f t="shared" ref="AL146" si="1108">SUM(AL147:AL152)</f>
        <v>0</v>
      </c>
      <c r="AM146" s="90">
        <f t="shared" ref="AM146" si="1109">SUM(AM147:AM152)</f>
        <v>0</v>
      </c>
      <c r="AN146" s="90">
        <f t="shared" ref="AN146" si="1110">SUM(AN147:AN152)</f>
        <v>0</v>
      </c>
      <c r="AO146" s="90">
        <f t="shared" ref="AO146" si="1111">SUM(AO147:AO152)</f>
        <v>0</v>
      </c>
      <c r="AP146" s="90">
        <f t="shared" ref="AP146" si="1112">SUM(AP147:AP152)</f>
        <v>0</v>
      </c>
      <c r="AQ146" s="90">
        <f t="shared" ref="AQ146" si="1113">SUM(AQ147:AQ152)</f>
        <v>0</v>
      </c>
      <c r="AR146" s="90">
        <f t="shared" ref="AR146" si="1114">SUM(AR147:AR152)</f>
        <v>0</v>
      </c>
      <c r="AS146" s="90">
        <f t="shared" ref="AS146" si="1115">SUM(AS147:AS152)</f>
        <v>0</v>
      </c>
      <c r="AT146" s="90">
        <f t="shared" ref="AT146" si="1116">SUM(AT147:AT152)</f>
        <v>0</v>
      </c>
      <c r="AU146" s="137">
        <f t="shared" si="947"/>
        <v>0</v>
      </c>
      <c r="AV146" s="90">
        <f t="shared" ref="AV146" si="1117">SUM(AV147:AV152)</f>
        <v>0</v>
      </c>
      <c r="AW146" s="90">
        <f t="shared" ref="AW146" si="1118">SUM(AW147:AW152)</f>
        <v>0</v>
      </c>
      <c r="AX146" s="90">
        <f t="shared" ref="AX146" si="1119">SUM(AX147:AX152)</f>
        <v>0</v>
      </c>
      <c r="AY146" s="90">
        <f t="shared" ref="AY146" si="1120">SUM(AY147:AY152)</f>
        <v>0</v>
      </c>
      <c r="AZ146" s="90">
        <f t="shared" ref="AZ146" si="1121">SUM(AZ147:AZ152)</f>
        <v>0</v>
      </c>
      <c r="BA146" s="90">
        <f t="shared" ref="BA146" si="1122">SUM(BA147:BA152)</f>
        <v>0</v>
      </c>
      <c r="BB146" s="90">
        <f t="shared" ref="BB146" si="1123">SUM(BB147:BB152)</f>
        <v>0</v>
      </c>
      <c r="BC146" s="90">
        <f t="shared" ref="BC146" si="1124">SUM(BC147:BC152)</f>
        <v>0</v>
      </c>
      <c r="BD146" s="90">
        <f t="shared" ref="BD146" si="1125">SUM(BD147:BD152)</f>
        <v>0</v>
      </c>
      <c r="BE146" s="1">
        <f t="shared" si="948"/>
        <v>482</v>
      </c>
    </row>
    <row r="147" spans="1:57" ht="26.25" customHeight="1" thickBot="1" x14ac:dyDescent="0.3">
      <c r="A147" s="24" t="s">
        <v>164</v>
      </c>
      <c r="B147" s="12" t="s">
        <v>165</v>
      </c>
      <c r="C147" s="2">
        <v>8</v>
      </c>
      <c r="D147" s="2">
        <v>8</v>
      </c>
      <c r="E147" s="2">
        <v>8</v>
      </c>
      <c r="F147" s="2">
        <v>8</v>
      </c>
      <c r="G147" s="2">
        <v>8</v>
      </c>
      <c r="H147" s="2">
        <v>8</v>
      </c>
      <c r="I147" s="2">
        <v>8</v>
      </c>
      <c r="J147" s="2">
        <v>8</v>
      </c>
      <c r="K147" s="47"/>
      <c r="L147" s="47"/>
      <c r="M147" s="51"/>
      <c r="N147" s="51"/>
      <c r="O147" s="51"/>
      <c r="P147" s="51"/>
      <c r="Q147" s="51"/>
      <c r="R147" s="51"/>
      <c r="S147" s="45"/>
      <c r="T147" s="137">
        <f t="shared" si="946"/>
        <v>64</v>
      </c>
      <c r="U147" s="18"/>
      <c r="V147" s="18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137">
        <f t="shared" si="947"/>
        <v>0</v>
      </c>
      <c r="AV147" s="30"/>
      <c r="AW147" s="30"/>
      <c r="AX147" s="30"/>
      <c r="AY147" s="30"/>
      <c r="AZ147" s="30"/>
      <c r="BA147" s="30"/>
      <c r="BB147" s="30"/>
      <c r="BC147" s="30"/>
      <c r="BD147" s="30"/>
      <c r="BE147" s="1">
        <f t="shared" si="948"/>
        <v>64</v>
      </c>
    </row>
    <row r="148" spans="1:57" ht="28.5" customHeight="1" thickBot="1" x14ac:dyDescent="0.3">
      <c r="A148" s="24" t="s">
        <v>166</v>
      </c>
      <c r="B148" s="12" t="s">
        <v>167</v>
      </c>
      <c r="C148" s="2">
        <v>6</v>
      </c>
      <c r="D148" s="2">
        <v>6</v>
      </c>
      <c r="E148" s="2">
        <v>6</v>
      </c>
      <c r="F148" s="2">
        <v>6</v>
      </c>
      <c r="G148" s="2">
        <v>6</v>
      </c>
      <c r="H148" s="2">
        <v>6</v>
      </c>
      <c r="I148" s="2">
        <v>6</v>
      </c>
      <c r="J148" s="2">
        <v>6</v>
      </c>
      <c r="K148" s="47"/>
      <c r="L148" s="47"/>
      <c r="M148" s="51"/>
      <c r="N148" s="51"/>
      <c r="O148" s="51"/>
      <c r="P148" s="51"/>
      <c r="Q148" s="51"/>
      <c r="R148" s="51"/>
      <c r="S148" s="45"/>
      <c r="T148" s="137">
        <f t="shared" si="946"/>
        <v>48</v>
      </c>
      <c r="U148" s="18"/>
      <c r="V148" s="18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137">
        <f t="shared" si="947"/>
        <v>0</v>
      </c>
      <c r="AV148" s="30"/>
      <c r="AW148" s="30"/>
      <c r="AX148" s="30"/>
      <c r="AY148" s="30"/>
      <c r="AZ148" s="30"/>
      <c r="BA148" s="30"/>
      <c r="BB148" s="30"/>
      <c r="BC148" s="30"/>
      <c r="BD148" s="30"/>
      <c r="BE148" s="1">
        <f t="shared" si="948"/>
        <v>48</v>
      </c>
    </row>
    <row r="149" spans="1:57" ht="26.25" customHeight="1" thickBot="1" x14ac:dyDescent="0.3">
      <c r="A149" s="24" t="s">
        <v>168</v>
      </c>
      <c r="B149" s="12" t="s">
        <v>183</v>
      </c>
      <c r="C149" s="2">
        <v>8</v>
      </c>
      <c r="D149" s="2">
        <v>8</v>
      </c>
      <c r="E149" s="2">
        <v>8</v>
      </c>
      <c r="F149" s="2">
        <v>8</v>
      </c>
      <c r="G149" s="2">
        <v>8</v>
      </c>
      <c r="H149" s="2">
        <v>8</v>
      </c>
      <c r="I149" s="2">
        <v>8</v>
      </c>
      <c r="J149" s="2">
        <v>8</v>
      </c>
      <c r="K149" s="47"/>
      <c r="L149" s="47"/>
      <c r="M149" s="51"/>
      <c r="N149" s="51"/>
      <c r="O149" s="51"/>
      <c r="P149" s="51"/>
      <c r="Q149" s="51"/>
      <c r="R149" s="51"/>
      <c r="S149" s="45"/>
      <c r="T149" s="137">
        <f t="shared" si="946"/>
        <v>64</v>
      </c>
      <c r="U149" s="18"/>
      <c r="V149" s="18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137">
        <f t="shared" si="947"/>
        <v>0</v>
      </c>
      <c r="AV149" s="30"/>
      <c r="AW149" s="30"/>
      <c r="AX149" s="30"/>
      <c r="AY149" s="30"/>
      <c r="AZ149" s="30"/>
      <c r="BA149" s="30"/>
      <c r="BB149" s="30"/>
      <c r="BC149" s="30"/>
      <c r="BD149" s="30"/>
      <c r="BE149" s="1">
        <f t="shared" si="948"/>
        <v>64</v>
      </c>
    </row>
    <row r="150" spans="1:57" ht="15.75" thickBot="1" x14ac:dyDescent="0.3">
      <c r="A150" s="24" t="s">
        <v>169</v>
      </c>
      <c r="B150" s="12" t="s">
        <v>64</v>
      </c>
      <c r="C150" s="2"/>
      <c r="D150" s="2"/>
      <c r="E150" s="2"/>
      <c r="F150" s="2"/>
      <c r="G150" s="2"/>
      <c r="H150" s="2"/>
      <c r="I150" s="2"/>
      <c r="J150" s="2"/>
      <c r="K150" s="47">
        <v>36</v>
      </c>
      <c r="L150" s="47">
        <v>36</v>
      </c>
      <c r="M150" s="51"/>
      <c r="N150" s="51"/>
      <c r="O150" s="51"/>
      <c r="P150" s="51"/>
      <c r="Q150" s="51"/>
      <c r="R150" s="51"/>
      <c r="S150" s="45"/>
      <c r="T150" s="137">
        <f t="shared" si="946"/>
        <v>72</v>
      </c>
      <c r="U150" s="18"/>
      <c r="V150" s="18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137">
        <f t="shared" si="947"/>
        <v>0</v>
      </c>
      <c r="AV150" s="30"/>
      <c r="AW150" s="30"/>
      <c r="AX150" s="30"/>
      <c r="AY150" s="30"/>
      <c r="AZ150" s="30"/>
      <c r="BA150" s="30"/>
      <c r="BB150" s="30"/>
      <c r="BC150" s="30"/>
      <c r="BD150" s="30"/>
      <c r="BE150" s="1">
        <f t="shared" si="948"/>
        <v>72</v>
      </c>
    </row>
    <row r="151" spans="1:57" s="11" customFormat="1" ht="15.75" thickBot="1" x14ac:dyDescent="0.3">
      <c r="A151" s="24" t="s">
        <v>170</v>
      </c>
      <c r="B151" s="12" t="s">
        <v>65</v>
      </c>
      <c r="C151" s="29"/>
      <c r="D151" s="29"/>
      <c r="E151" s="29"/>
      <c r="F151" s="29"/>
      <c r="G151" s="29"/>
      <c r="H151" s="29"/>
      <c r="I151" s="29"/>
      <c r="J151" s="29"/>
      <c r="K151" s="47"/>
      <c r="L151" s="47"/>
      <c r="M151" s="51">
        <v>36</v>
      </c>
      <c r="N151" s="51">
        <v>36</v>
      </c>
      <c r="O151" s="51">
        <v>36</v>
      </c>
      <c r="P151" s="51">
        <v>36</v>
      </c>
      <c r="Q151" s="51">
        <v>36</v>
      </c>
      <c r="R151" s="51">
        <v>36</v>
      </c>
      <c r="S151" s="45"/>
      <c r="T151" s="137">
        <f t="shared" si="946"/>
        <v>216</v>
      </c>
      <c r="U151" s="18"/>
      <c r="V151" s="18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137">
        <f t="shared" si="947"/>
        <v>0</v>
      </c>
      <c r="AV151" s="30"/>
      <c r="AW151" s="30"/>
      <c r="AX151" s="30"/>
      <c r="AY151" s="30"/>
      <c r="AZ151" s="30"/>
      <c r="BA151" s="30"/>
      <c r="BB151" s="30"/>
      <c r="BC151" s="30"/>
      <c r="BD151" s="30"/>
      <c r="BE151" s="1">
        <f t="shared" si="948"/>
        <v>216</v>
      </c>
    </row>
    <row r="152" spans="1:57" s="11" customFormat="1" ht="21" customHeight="1" thickBot="1" x14ac:dyDescent="0.3">
      <c r="A152" s="24"/>
      <c r="B152" s="25" t="s">
        <v>99</v>
      </c>
      <c r="C152" s="2"/>
      <c r="D152" s="2"/>
      <c r="E152" s="2"/>
      <c r="F152" s="2"/>
      <c r="G152" s="2"/>
      <c r="H152" s="2"/>
      <c r="I152" s="2"/>
      <c r="J152" s="2"/>
      <c r="K152" s="47"/>
      <c r="L152" s="47"/>
      <c r="M152" s="51"/>
      <c r="N152" s="51"/>
      <c r="O152" s="51"/>
      <c r="P152" s="51"/>
      <c r="Q152" s="51"/>
      <c r="R152" s="51"/>
      <c r="S152" s="45">
        <v>18</v>
      </c>
      <c r="T152" s="137">
        <f t="shared" si="946"/>
        <v>18</v>
      </c>
      <c r="U152" s="18"/>
      <c r="V152" s="18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137">
        <f t="shared" si="947"/>
        <v>0</v>
      </c>
      <c r="AV152" s="30"/>
      <c r="AW152" s="30"/>
      <c r="AX152" s="30"/>
      <c r="AY152" s="30"/>
      <c r="AZ152" s="30"/>
      <c r="BA152" s="30"/>
      <c r="BB152" s="30"/>
      <c r="BC152" s="30"/>
      <c r="BD152" s="30"/>
      <c r="BE152" s="1">
        <f t="shared" si="948"/>
        <v>18</v>
      </c>
    </row>
    <row r="153" spans="1:57" ht="26.25" customHeight="1" thickBot="1" x14ac:dyDescent="0.3">
      <c r="A153" s="8" t="s">
        <v>34</v>
      </c>
      <c r="B153" s="8" t="s">
        <v>35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137">
        <f t="shared" si="946"/>
        <v>0</v>
      </c>
      <c r="U153" s="18"/>
      <c r="V153" s="18"/>
      <c r="W153" s="54">
        <v>36</v>
      </c>
      <c r="X153" s="54">
        <v>36</v>
      </c>
      <c r="Y153" s="54">
        <v>36</v>
      </c>
      <c r="Z153" s="54">
        <v>36</v>
      </c>
      <c r="AA153" s="54">
        <v>36</v>
      </c>
      <c r="AB153" s="54">
        <v>36</v>
      </c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137">
        <f t="shared" si="947"/>
        <v>216</v>
      </c>
      <c r="AV153" s="30"/>
      <c r="AW153" s="30"/>
      <c r="AX153" s="30"/>
      <c r="AY153" s="30"/>
      <c r="AZ153" s="30"/>
      <c r="BA153" s="30"/>
      <c r="BB153" s="30"/>
      <c r="BC153" s="30"/>
      <c r="BD153" s="30"/>
      <c r="BE153" s="1">
        <f t="shared" si="948"/>
        <v>216</v>
      </c>
    </row>
    <row r="154" spans="1:57" s="79" customFormat="1" ht="37.5" customHeight="1" thickBot="1" x14ac:dyDescent="0.3">
      <c r="A154" s="77"/>
      <c r="B154" s="77" t="s">
        <v>39</v>
      </c>
      <c r="C154" s="78">
        <f>SUM(C135+C144+C153)</f>
        <v>36</v>
      </c>
      <c r="D154" s="78">
        <f t="shared" ref="D154:W154" si="1126">SUM(D135+D144+D153)</f>
        <v>36</v>
      </c>
      <c r="E154" s="78">
        <f t="shared" si="1126"/>
        <v>36</v>
      </c>
      <c r="F154" s="78">
        <f t="shared" si="1126"/>
        <v>36</v>
      </c>
      <c r="G154" s="78">
        <f t="shared" si="1126"/>
        <v>36</v>
      </c>
      <c r="H154" s="78">
        <f t="shared" si="1126"/>
        <v>36</v>
      </c>
      <c r="I154" s="78">
        <f t="shared" si="1126"/>
        <v>36</v>
      </c>
      <c r="J154" s="78">
        <f t="shared" si="1126"/>
        <v>36</v>
      </c>
      <c r="K154" s="78">
        <f t="shared" si="1126"/>
        <v>36</v>
      </c>
      <c r="L154" s="78">
        <f t="shared" si="1126"/>
        <v>36</v>
      </c>
      <c r="M154" s="78">
        <f t="shared" si="1126"/>
        <v>36</v>
      </c>
      <c r="N154" s="78">
        <f t="shared" si="1126"/>
        <v>36</v>
      </c>
      <c r="O154" s="78">
        <f t="shared" si="1126"/>
        <v>36</v>
      </c>
      <c r="P154" s="78">
        <f t="shared" si="1126"/>
        <v>36</v>
      </c>
      <c r="Q154" s="78">
        <f t="shared" si="1126"/>
        <v>36</v>
      </c>
      <c r="R154" s="78">
        <f t="shared" si="1126"/>
        <v>36</v>
      </c>
      <c r="S154" s="78">
        <f t="shared" si="1126"/>
        <v>36</v>
      </c>
      <c r="T154" s="78">
        <f t="shared" si="1126"/>
        <v>612</v>
      </c>
      <c r="U154" s="78">
        <f t="shared" si="1126"/>
        <v>0</v>
      </c>
      <c r="V154" s="78">
        <f t="shared" si="1126"/>
        <v>0</v>
      </c>
      <c r="W154" s="78">
        <f t="shared" si="1126"/>
        <v>36</v>
      </c>
      <c r="X154" s="78">
        <f t="shared" ref="X154" si="1127">SUM(X135+X144+X153)</f>
        <v>36</v>
      </c>
      <c r="Y154" s="78">
        <f t="shared" ref="Y154" si="1128">SUM(Y135+Y144+Y153)</f>
        <v>36</v>
      </c>
      <c r="Z154" s="78">
        <f t="shared" ref="Z154" si="1129">SUM(Z135+Z144+Z153)</f>
        <v>36</v>
      </c>
      <c r="AA154" s="78">
        <f t="shared" ref="AA154" si="1130">SUM(AA135+AA144+AA153)</f>
        <v>36</v>
      </c>
      <c r="AB154" s="78">
        <f t="shared" ref="AB154" si="1131">SUM(AB135+AB144+AB153)</f>
        <v>36</v>
      </c>
      <c r="AC154" s="78">
        <f t="shared" ref="AC154" si="1132">SUM(AC135+AC144+AC153)</f>
        <v>0</v>
      </c>
      <c r="AD154" s="78">
        <f t="shared" ref="AD154" si="1133">SUM(AD135+AD144+AD153)</f>
        <v>0</v>
      </c>
      <c r="AE154" s="78">
        <f t="shared" ref="AE154" si="1134">SUM(AE135+AE144+AE153)</f>
        <v>0</v>
      </c>
      <c r="AF154" s="78">
        <f t="shared" ref="AF154" si="1135">SUM(AF135+AF144+AF153)</f>
        <v>0</v>
      </c>
      <c r="AG154" s="78">
        <f t="shared" ref="AG154" si="1136">SUM(AG135+AG144+AG153)</f>
        <v>0</v>
      </c>
      <c r="AH154" s="78">
        <f t="shared" ref="AH154" si="1137">SUM(AH135+AH144+AH153)</f>
        <v>0</v>
      </c>
      <c r="AI154" s="78">
        <f t="shared" ref="AI154" si="1138">SUM(AI135+AI144+AI153)</f>
        <v>0</v>
      </c>
      <c r="AJ154" s="78">
        <f t="shared" ref="AJ154" si="1139">SUM(AJ135+AJ144+AJ153)</f>
        <v>0</v>
      </c>
      <c r="AK154" s="78">
        <f t="shared" ref="AK154" si="1140">SUM(AK135+AK144+AK153)</f>
        <v>0</v>
      </c>
      <c r="AL154" s="78">
        <f t="shared" ref="AL154" si="1141">SUM(AL135+AL144+AL153)</f>
        <v>0</v>
      </c>
      <c r="AM154" s="78">
        <f t="shared" ref="AM154" si="1142">SUM(AM135+AM144+AM153)</f>
        <v>0</v>
      </c>
      <c r="AN154" s="78">
        <f t="shared" ref="AN154" si="1143">SUM(AN135+AN144+AN153)</f>
        <v>0</v>
      </c>
      <c r="AO154" s="78">
        <f t="shared" ref="AO154" si="1144">SUM(AO135+AO144+AO153)</f>
        <v>0</v>
      </c>
      <c r="AP154" s="78">
        <f t="shared" ref="AP154:AQ154" si="1145">SUM(AP135+AP144+AP153)</f>
        <v>0</v>
      </c>
      <c r="AQ154" s="78">
        <f t="shared" si="1145"/>
        <v>0</v>
      </c>
      <c r="AR154" s="78">
        <f t="shared" ref="AR154" si="1146">SUM(AR135+AR144+AR153)</f>
        <v>0</v>
      </c>
      <c r="AS154" s="78">
        <f t="shared" ref="AS154" si="1147">SUM(AS135+AS144+AS153)</f>
        <v>0</v>
      </c>
      <c r="AT154" s="78">
        <f>SUM(AT135+AT144+AT153)</f>
        <v>0</v>
      </c>
      <c r="AU154" s="78">
        <f t="shared" ref="AU154" si="1148">SUM(AU135+AU144+AU153)</f>
        <v>216</v>
      </c>
      <c r="AV154" s="78">
        <f t="shared" ref="AV154" si="1149">SUM(AV135+AV144+AV153)</f>
        <v>0</v>
      </c>
      <c r="AW154" s="78">
        <f t="shared" ref="AW154" si="1150">SUM(AW135+AW144+AW153)</f>
        <v>0</v>
      </c>
      <c r="AX154" s="78">
        <f t="shared" ref="AX154" si="1151">SUM(AX135+AX144+AX153)</f>
        <v>0</v>
      </c>
      <c r="AY154" s="78">
        <f t="shared" ref="AY154" si="1152">SUM(AY135+AY144+AY153)</f>
        <v>0</v>
      </c>
      <c r="AZ154" s="78">
        <f t="shared" ref="AZ154" si="1153">SUM(AZ135+AZ144+AZ153)</f>
        <v>0</v>
      </c>
      <c r="BA154" s="78">
        <f t="shared" ref="BA154" si="1154">SUM(BA135+BA144+BA153)</f>
        <v>0</v>
      </c>
      <c r="BB154" s="78">
        <f t="shared" ref="BB154" si="1155">SUM(BB135+BB144+BB153)</f>
        <v>0</v>
      </c>
      <c r="BC154" s="78">
        <f t="shared" ref="BC154" si="1156">SUM(BC135+BC144+BC153)</f>
        <v>0</v>
      </c>
      <c r="BD154" s="78">
        <f t="shared" ref="BD154" si="1157">SUM(BD135+BD144+BD153)</f>
        <v>0</v>
      </c>
      <c r="BE154" s="78">
        <f t="shared" ref="BE154" si="1158">SUM(BE135+BE144+BE153)</f>
        <v>828</v>
      </c>
    </row>
  </sheetData>
  <protectedRanges>
    <protectedRange algorithmName="SHA-512" hashValue="/RWHMH1Q39maJPWxmuWennWjOz1T2Ni+t2D7BRtPV1U3c34xC5cjiouVcGb+dWF0qM4BtXsimnlfktkN8EniJg==" saltValue="978lbKnoy8awH6np0hnHuA==" spinCount="100000" sqref="A81 A73 A64:A66" name="Диапазон3_1_1_1"/>
    <protectedRange algorithmName="SHA-512" hashValue="/RWHMH1Q39maJPWxmuWennWjOz1T2Ni+t2D7BRtPV1U3c34xC5cjiouVcGb+dWF0qM4BtXsimnlfktkN8EniJg==" saltValue="978lbKnoy8awH6np0hnHuA==" spinCount="100000" sqref="A119:A120 A68:A72 A75:A76 A78:A80 A150 A104:A114" name="Диапазон3_5_1_1"/>
    <protectedRange algorithmName="SHA-512" hashValue="/RWHMH1Q39maJPWxmuWennWjOz1T2Ni+t2D7BRtPV1U3c34xC5cjiouVcGb+dWF0qM4BtXsimnlfktkN8EniJg==" saltValue="978lbKnoy8awH6np0hnHuA==" spinCount="100000" sqref="A115:A117 A121:A125 A144:A148 A151" name="Диапазон3_6_1_1"/>
    <protectedRange algorithmName="SHA-512" hashValue="/RWHMH1Q39maJPWxmuWennWjOz1T2Ni+t2D7BRtPV1U3c34xC5cjiouVcGb+dWF0qM4BtXsimnlfktkN8EniJg==" saltValue="978lbKnoy8awH6np0hnHuA==" spinCount="100000" sqref="A152" name="Диапазон3_6_1_1_1"/>
  </protectedRanges>
  <mergeCells count="72">
    <mergeCell ref="BA130:BD130"/>
    <mergeCell ref="A129:BD129"/>
    <mergeCell ref="BE129:BE134"/>
    <mergeCell ref="A130:A134"/>
    <mergeCell ref="B130:B134"/>
    <mergeCell ref="D130:F130"/>
    <mergeCell ref="H130:J130"/>
    <mergeCell ref="L130:N130"/>
    <mergeCell ref="P130:R130"/>
    <mergeCell ref="U130:W130"/>
    <mergeCell ref="Y130:AA130"/>
    <mergeCell ref="C131:AT131"/>
    <mergeCell ref="C133:AT133"/>
    <mergeCell ref="AC130:AE130"/>
    <mergeCell ref="AG130:AI130"/>
    <mergeCell ref="AK130:AN130"/>
    <mergeCell ref="AP130:AS130"/>
    <mergeCell ref="AV130:AY130"/>
    <mergeCell ref="AC35:AE35"/>
    <mergeCell ref="AG35:AI35"/>
    <mergeCell ref="AK35:AN35"/>
    <mergeCell ref="AP35:AS35"/>
    <mergeCell ref="C88:AT88"/>
    <mergeCell ref="L85:N85"/>
    <mergeCell ref="P85:R85"/>
    <mergeCell ref="U85:W85"/>
    <mergeCell ref="Y85:AA85"/>
    <mergeCell ref="AC85:AE85"/>
    <mergeCell ref="AG85:AI85"/>
    <mergeCell ref="AK85:AN85"/>
    <mergeCell ref="AP85:AS85"/>
    <mergeCell ref="C86:AT86"/>
    <mergeCell ref="BE84:BE89"/>
    <mergeCell ref="A85:A89"/>
    <mergeCell ref="B85:B89"/>
    <mergeCell ref="D85:F85"/>
    <mergeCell ref="H85:J85"/>
    <mergeCell ref="A84:BD84"/>
    <mergeCell ref="AV85:AY85"/>
    <mergeCell ref="BA85:BD85"/>
    <mergeCell ref="C3:AT3"/>
    <mergeCell ref="C5:AT5"/>
    <mergeCell ref="A34:BD34"/>
    <mergeCell ref="BE34:BE39"/>
    <mergeCell ref="A35:A39"/>
    <mergeCell ref="B35:B39"/>
    <mergeCell ref="D35:F35"/>
    <mergeCell ref="H35:J35"/>
    <mergeCell ref="L35:N35"/>
    <mergeCell ref="P35:R35"/>
    <mergeCell ref="AV35:AY35"/>
    <mergeCell ref="BA35:BD35"/>
    <mergeCell ref="C36:AT36"/>
    <mergeCell ref="C38:AT38"/>
    <mergeCell ref="U35:W35"/>
    <mergeCell ref="Y35:AA35"/>
    <mergeCell ref="BA2:BD2"/>
    <mergeCell ref="A1:BD1"/>
    <mergeCell ref="BE1:BE6"/>
    <mergeCell ref="A2:A6"/>
    <mergeCell ref="B2:B6"/>
    <mergeCell ref="D2:F2"/>
    <mergeCell ref="H2:J2"/>
    <mergeCell ref="L2:N2"/>
    <mergeCell ref="P2:R2"/>
    <mergeCell ref="U2:W2"/>
    <mergeCell ref="Y2:AA2"/>
    <mergeCell ref="AC2:AE2"/>
    <mergeCell ref="AG2:AI2"/>
    <mergeCell ref="AK2:AN2"/>
    <mergeCell ref="AP2:AS2"/>
    <mergeCell ref="AV2:AY2"/>
  </mergeCells>
  <pageMargins left="0.19685039370078741" right="0.19685039370078741" top="0.19685039370078741" bottom="0.19685039370078741" header="0.19685039370078741" footer="0.19685039370078741"/>
  <pageSetup paperSize="9" scale="50" orientation="landscape" r:id="rId1"/>
  <rowBreaks count="3" manualBreakCount="3">
    <brk id="33" max="16383" man="1"/>
    <brk id="83" max="56" man="1"/>
    <brk id="128" max="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УП</vt:lpstr>
      <vt:lpstr>КУГ </vt:lpstr>
      <vt:lpstr>'КУГ '!Область_печати</vt:lpstr>
      <vt:lpstr>УП!Область_печати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Soloviev</dc:creator>
  <cp:lastModifiedBy>Надежда Тутынина</cp:lastModifiedBy>
  <cp:lastPrinted>2023-03-22T11:42:56Z</cp:lastPrinted>
  <dcterms:created xsi:type="dcterms:W3CDTF">2022-11-02T06:48:06Z</dcterms:created>
  <dcterms:modified xsi:type="dcterms:W3CDTF">2024-04-09T07:39:46Z</dcterms:modified>
</cp:coreProperties>
</file>